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USER\OneDrive - RAP EJE CAFETERO\ARCHIVO CENTRAL\FUID\"/>
    </mc:Choice>
  </mc:AlternateContent>
  <xr:revisionPtr revIDLastSave="0" documentId="13_ncr:1_{7647F263-912F-49F1-A66D-1D2596BC67FE}" xr6:coauthVersionLast="47" xr6:coauthVersionMax="47" xr10:uidLastSave="{00000000-0000-0000-0000-000000000000}"/>
  <bookViews>
    <workbookView xWindow="-120" yWindow="-120" windowWidth="29040" windowHeight="15720" activeTab="3" xr2:uid="{A396CBE6-D5CB-4BB8-B0AC-6E13EE37F0EF}"/>
  </bookViews>
  <sheets>
    <sheet name="2020" sheetId="4" r:id="rId1"/>
    <sheet name="2021" sheetId="1" r:id="rId2"/>
    <sheet name="2022" sheetId="2" r:id="rId3"/>
    <sheet name="2023" sheetId="3" r:id="rId4"/>
    <sheet name="2024"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4" i="2" l="1"/>
  <c r="I65" i="2"/>
  <c r="I63" i="2"/>
</calcChain>
</file>

<file path=xl/sharedStrings.xml><?xml version="1.0" encoding="utf-8"?>
<sst xmlns="http://schemas.openxmlformats.org/spreadsheetml/2006/main" count="3022" uniqueCount="1959">
  <si>
    <t>No. De Contrato</t>
  </si>
  <si>
    <t>Nombre del Contratista</t>
  </si>
  <si>
    <t>Profesión</t>
  </si>
  <si>
    <t>Fecha de Inicio</t>
  </si>
  <si>
    <t xml:space="preserve">Fecha de Terminación </t>
  </si>
  <si>
    <t>Valor Total del Contrato</t>
  </si>
  <si>
    <t>Pagos Totales del contratos</t>
  </si>
  <si>
    <t>Objeto del Contrato</t>
  </si>
  <si>
    <t>No. De orden</t>
  </si>
  <si>
    <t>RAP 001 DE 2021</t>
  </si>
  <si>
    <t>MARIA YANETH SALCEDO SOLANO</t>
  </si>
  <si>
    <t>CONTRATO DE PRESTACION DE SERVICIOS PROFESIONALES PARA BRINDAR ACOMPAÑAMIENTO EN LAS ACTIVIDADES CONTABLES, FINANCIERAS Y PRESUPUESTALES DE LA REGIÓN ADMINISTRATIVA Y DE PLANIFICACION RAP EJE CAFETERO</t>
  </si>
  <si>
    <t>RAP 002 DE 2021</t>
  </si>
  <si>
    <t>NATALIA ANDREA SALCEDO AGUDELO</t>
  </si>
  <si>
    <t>CONTRATO DE PRESTACIÓN DE SERVICIOS DE APOYO A LA GESTION ADMINISTRATIVA Y FINANCIERA DE LA RAP EJE CAFETERO PARA BRINDAR SOPORTE A LAS ACTIVIDADES ASISTENCIALES DE LA GERENCIA Y LA SUB GERENCIA ADMINISTRATIVA Y FINANCIERA</t>
  </si>
  <si>
    <t>4/01/021</t>
  </si>
  <si>
    <t>RAP 003 DE 2021</t>
  </si>
  <si>
    <t>CRISTIAN DAVID REYES RINCON</t>
  </si>
  <si>
    <t>CONTRATO DE PRESTACION DE SERVICIOS PROFESIONALES PARA BRINDAR ACOMPAÑAMIENTO TECNICO EN LAS ACTIVIDADES DE LOS PROCESOS DE SELECCIÓN DE LA REGIÓN ADMINISTRATIVA Y DE PLANIFICACION RAP EJE CAFETERO</t>
  </si>
  <si>
    <t>RAP 004 DE 2021</t>
  </si>
  <si>
    <t>RAP 005 DE 2021</t>
  </si>
  <si>
    <t>RAP 006 DE 2021</t>
  </si>
  <si>
    <t>RAP 007 DE 2021</t>
  </si>
  <si>
    <t>RAP 008 DE 2021</t>
  </si>
  <si>
    <t>RAP 009 DE 2021</t>
  </si>
  <si>
    <t>JUAN DAVID ARENAS VARGAS</t>
  </si>
  <si>
    <t>CONTRATO DE PRESTACIÓN DE SERVICIOS DE APOYO A LA GESTIÓN DE LA RAP EJE CAFETERO EN LA EJECUCION DE LAS ACTIVIDADES INSTITUCIONALES QUE LE SEAN ENCOMENDADAS, REALIZADAS TANTO AL INTERIOR DE LAS INSTALACIONES COMO FUERA DE ELLAS EN ARCHIVO, LOGISTICA Y MENSAJERIA DE LAS INSTALCIONES DE LA RAP EJE CAFETERO</t>
  </si>
  <si>
    <t>Bachiller Académico</t>
  </si>
  <si>
    <t>RAP 023 DE 2021</t>
  </si>
  <si>
    <t>VALERIA INÉS BARBERO</t>
  </si>
  <si>
    <t>CONTRATO DE PRESTACION DE SERVICIOS PROFESIONALES PARA ELABORAR EL ANTEPROYECTO DEL CORREDOR PAISAJÍSTICO-CULTURAL ENTRE EL MUNICIPIO DE SALENTO, EL CORREGIMIENTO TOCHE (IBAGUÉ) Y EL MUNICIPIO CAJAMARCA, CON ÉNFASIS EN TURISMO DE NATURALEZA, CAMINATA Y CICLOMONTAÑISMO.</t>
  </si>
  <si>
    <t>RAP 024 DE 2021</t>
  </si>
  <si>
    <t>VALENTINA GRAJALES BARRETO</t>
  </si>
  <si>
    <t>CONTRATO DE PRESTACIÓN DE SERVICIOS DE APOYO A LA GESTIÓN EN EL COMPONENTE JURÍDICO Y ADMINISTRATIVO EN LOS PROCESOS DE CONTRATACIÓN QUE LA RAP EJE CAFETERO ADELANTE.</t>
  </si>
  <si>
    <t>RAP 010 DE 2021</t>
  </si>
  <si>
    <t>RAP 011 DE 2021</t>
  </si>
  <si>
    <t>RAP 012 DE 2021</t>
  </si>
  <si>
    <t>RAP 013 DE 2021</t>
  </si>
  <si>
    <t>RAP 014 DE 2021</t>
  </si>
  <si>
    <t>RAP 015 DE 2021</t>
  </si>
  <si>
    <t>RAP 016 DE 2021</t>
  </si>
  <si>
    <t>RAP 017 DE 2021</t>
  </si>
  <si>
    <t>RAP 018 DE 2021</t>
  </si>
  <si>
    <t>RAP 019 DE 2021</t>
  </si>
  <si>
    <t>RAP 020 DE 2021</t>
  </si>
  <si>
    <t>RAP 021 DE 2021</t>
  </si>
  <si>
    <t>RAP 022 DE 2021</t>
  </si>
  <si>
    <t>RAP 025 DE 2021</t>
  </si>
  <si>
    <t>RAP 026 DE 2021</t>
  </si>
  <si>
    <t>RAP 027 DE 2021</t>
  </si>
  <si>
    <t xml:space="preserve">RAP 028 DE 2021 </t>
  </si>
  <si>
    <t>RAP 029 DE 2021</t>
  </si>
  <si>
    <t>RAP 030 DE 2021</t>
  </si>
  <si>
    <t>RAP 031 DE 2021</t>
  </si>
  <si>
    <t>RAP 032 DE 2021</t>
  </si>
  <si>
    <t>RAP 033 DE 2021</t>
  </si>
  <si>
    <t>RAP 037 DE 2021</t>
  </si>
  <si>
    <t>RAP 038 DE 2021</t>
  </si>
  <si>
    <t>RAP 045 DE 2021</t>
  </si>
  <si>
    <t>RAP 046 DE 2021</t>
  </si>
  <si>
    <t>RAP 047 DE 2021</t>
  </si>
  <si>
    <t>RAP 048 DE 2021</t>
  </si>
  <si>
    <t>RAP 049 DE 2021</t>
  </si>
  <si>
    <t>RAP 050 DE 2021</t>
  </si>
  <si>
    <t>RAP 051 DE 2021</t>
  </si>
  <si>
    <t>RAP 052 DE 2021</t>
  </si>
  <si>
    <t>RAP 054 DE 2021</t>
  </si>
  <si>
    <t>RAP 055 DE 2021</t>
  </si>
  <si>
    <t>RAP 056 DE 2021</t>
  </si>
  <si>
    <t>RAP 057 DE 2021</t>
  </si>
  <si>
    <t>RAP 058 DE 2021</t>
  </si>
  <si>
    <t>RAP 059 DE 2021</t>
  </si>
  <si>
    <t>RAP 060 DE 2021</t>
  </si>
  <si>
    <t>RAP 061 DE 2021</t>
  </si>
  <si>
    <t>RAP 062 DE 2021</t>
  </si>
  <si>
    <t>RAP 063 DE 2021</t>
  </si>
  <si>
    <t>RAP 064 DE 2021</t>
  </si>
  <si>
    <t>RAP 065 DE 2021</t>
  </si>
  <si>
    <t>RAP 066 DE 2021</t>
  </si>
  <si>
    <t>RAP 067 DE 2021</t>
  </si>
  <si>
    <t>RAP 068 DE 2021</t>
  </si>
  <si>
    <t>RAP 069 DE 2021</t>
  </si>
  <si>
    <t>RAP 070 DE 2021</t>
  </si>
  <si>
    <t>RAP 071 DE 2021</t>
  </si>
  <si>
    <t>RAP 072 DE 2021</t>
  </si>
  <si>
    <t>RAP 073 DE 2021</t>
  </si>
  <si>
    <t>RAP 074 DE 2021</t>
  </si>
  <si>
    <t>RAP 075 DE 2021</t>
  </si>
  <si>
    <t>RAP 077 DE 2021</t>
  </si>
  <si>
    <t>RAP 078 DE 2021</t>
  </si>
  <si>
    <t>RAP 079 DE 2021</t>
  </si>
  <si>
    <t>RAP 080 DE 2021</t>
  </si>
  <si>
    <t>RAP 081 DE 2021</t>
  </si>
  <si>
    <t>RAP 082 DE 2021</t>
  </si>
  <si>
    <t>RAP 083 DE 2021</t>
  </si>
  <si>
    <t>RAP 084 DE 2021</t>
  </si>
  <si>
    <t>RAP 085 DE 2021</t>
  </si>
  <si>
    <t>RAP 086 DE 2021</t>
  </si>
  <si>
    <t>RAP 087 DE 2021</t>
  </si>
  <si>
    <t>RAP 088 DE 2021</t>
  </si>
  <si>
    <t>RAP 089 DE 2021</t>
  </si>
  <si>
    <t>RAP 090 DE 2021</t>
  </si>
  <si>
    <t>RAP 091 DE 2021</t>
  </si>
  <si>
    <t>RAP 092 DE 2021</t>
  </si>
  <si>
    <t>RAP 093 DE 2021</t>
  </si>
  <si>
    <t>RAP 094 DE 2021</t>
  </si>
  <si>
    <t>RAP 095 DE 2021</t>
  </si>
  <si>
    <t>RAP 096 DE 2021</t>
  </si>
  <si>
    <t>RAP 097 DE 2021</t>
  </si>
  <si>
    <t>RAP 098 DE 2021</t>
  </si>
  <si>
    <t>RAP 099 DE 2021</t>
  </si>
  <si>
    <t>RAP 100 DE 2021</t>
  </si>
  <si>
    <t>RAP 101 DE 2021</t>
  </si>
  <si>
    <t>RAP 102 DE 2021</t>
  </si>
  <si>
    <t>RAP 103 DE 2021</t>
  </si>
  <si>
    <t>RAP 104 DE 2021</t>
  </si>
  <si>
    <t>RAP 105 DE 2021</t>
  </si>
  <si>
    <t>RAP 106 DE 2021</t>
  </si>
  <si>
    <t>RAP 107 DE 2021</t>
  </si>
  <si>
    <t>RAP 108 DE 2021</t>
  </si>
  <si>
    <t>RAP 109 DE 2021</t>
  </si>
  <si>
    <t>RAP 110 DE 2021</t>
  </si>
  <si>
    <t>RAP 039 DE 2021</t>
  </si>
  <si>
    <t>RAP 040 DE 2021</t>
  </si>
  <si>
    <t>RAP 041 DE 2021</t>
  </si>
  <si>
    <t>RAP 042 DE 2021</t>
  </si>
  <si>
    <t>RAP 043 DE 2021</t>
  </si>
  <si>
    <t>RAP 044 DE 2021</t>
  </si>
  <si>
    <t>MYRIAM ARENAS AGUDELO</t>
  </si>
  <si>
    <t xml:space="preserve">JORGE MARIO LONDOÑO LOPEZ </t>
  </si>
  <si>
    <t xml:space="preserve">JHONATHAN GUZMÁN RODRÍGUEZ </t>
  </si>
  <si>
    <t>MARCO HORACIO GARCIA CASTAÑO</t>
  </si>
  <si>
    <t>JULIO ERNESTO FIGUEROA PARRA</t>
  </si>
  <si>
    <t xml:space="preserve">GONZALO CARDONA GAVIRIA </t>
  </si>
  <si>
    <t>JUAN GUILLERMO SALAZAR PINEDA</t>
  </si>
  <si>
    <t>JORGE SEBASTIAN RESTREPO CASTAÑO</t>
  </si>
  <si>
    <t>SERGIO FERNANDO AGUDELO ESCOBAR</t>
  </si>
  <si>
    <t xml:space="preserve">DIANA YANETH OSORIO BERNAL </t>
  </si>
  <si>
    <t>SANTIAGO GIRALDO MARTINEZ</t>
  </si>
  <si>
    <t xml:space="preserve">JUAN FELIPE ANGULO ARIAS </t>
  </si>
  <si>
    <t>CAMILA JARAMILLO JARAMILLO</t>
  </si>
  <si>
    <t>MARTHA LILIANA HURTADO PARRA</t>
  </si>
  <si>
    <t>JUAN ANTONIO CAMACHO BARRERA</t>
  </si>
  <si>
    <t>ALEJANDRO MARTÍN ROZO GAETH</t>
  </si>
  <si>
    <t>SOLUCIONES INTELIGENTES y ASESORIAS EN SISTEMAS S.A.S</t>
  </si>
  <si>
    <t>BLANCA YISED BARRAGAN</t>
  </si>
  <si>
    <t>JUAN PABLO ISAZA VARGAS</t>
  </si>
  <si>
    <t xml:space="preserve">NATALIA ANDREA MARIN OROZCO </t>
  </si>
  <si>
    <t xml:space="preserve">LUISA FERNANDA ZAPATA LOPEZ </t>
  </si>
  <si>
    <t xml:space="preserve">JESSICA ALEJANDRA RAVELO LEON </t>
  </si>
  <si>
    <t>MELISSA DÍAZ OROZCO</t>
  </si>
  <si>
    <t>JOSE FERNANDO RODRIGUEZ BERNAL</t>
  </si>
  <si>
    <t xml:space="preserve"> ERIKA JULIANA OSORIO PATIÑO</t>
  </si>
  <si>
    <t xml:space="preserve">VIVIANA TREJOS CARVAJAL </t>
  </si>
  <si>
    <t>LUISA FERNANDA VÉLEZ OSPINA</t>
  </si>
  <si>
    <t>LAURA CATALINA MUÑOZ</t>
  </si>
  <si>
    <t>MARIA ISABEL ARANGO VALENCIA</t>
  </si>
  <si>
    <t>EBELICED AMAYA JIMENEZ</t>
  </si>
  <si>
    <t>ESNEYDER ARENAS CASTRILLON</t>
  </si>
  <si>
    <t>JORGE ALBERTO MARTINEZ LOAIZA</t>
  </si>
  <si>
    <t>SANDRA MILENA GUEVARA GOMEZ</t>
  </si>
  <si>
    <t>SANTIAGO ANGEL JARAMILLO</t>
  </si>
  <si>
    <t>HELLMAN DAVID CAMARGO LOPEZ</t>
  </si>
  <si>
    <t>VALERIA VELASQUEZ RAMIREZ</t>
  </si>
  <si>
    <t>FANY PATRICIA DUQUE ARRUBLA</t>
  </si>
  <si>
    <t xml:space="preserve">NICOLAS SALCEDO FRANCO </t>
  </si>
  <si>
    <t xml:space="preserve">DIANA YANETH RAMIREZ BERNATE </t>
  </si>
  <si>
    <t>ANDRES FELIPE VERA BELTRAN</t>
  </si>
  <si>
    <t>YINETH CAROLINA CORTES GONZALEZ</t>
  </si>
  <si>
    <t>SERGIO ALEJANDRO CARDONA BONILLA</t>
  </si>
  <si>
    <t>STELLA DEL PILAR GUERRA CUELLAR</t>
  </si>
  <si>
    <t>HUGO ALEJANDRO CARDENAS GARCIA</t>
  </si>
  <si>
    <t>LINA MARIA GARZON CANAL</t>
  </si>
  <si>
    <t>CESAR AUGUSTO MARTINEZ LOPEZ</t>
  </si>
  <si>
    <t>MARIA ALEJANDRA GARCIA TORRES</t>
  </si>
  <si>
    <t xml:space="preserve">DIEGO ANDRES MONSALVE VALENCIA
 </t>
  </si>
  <si>
    <t>JENNY LEANDRA MARULANDA OCAMPO</t>
  </si>
  <si>
    <t xml:space="preserve">GILBERTO MARTINEZ AGUDELO
</t>
  </si>
  <si>
    <t xml:space="preserve">LEIDY TATIANA ACOSTA PAVA
</t>
  </si>
  <si>
    <t xml:space="preserve">MADDY SORANYI MARTINEZ LOPEZ
</t>
  </si>
  <si>
    <t xml:space="preserve">LUISA FERNANDA ADRADA </t>
  </si>
  <si>
    <t xml:space="preserve">CESAR ANDRES SIERRA LOPEZ </t>
  </si>
  <si>
    <t>DANIEL ANDRES MURILLO STERLING</t>
  </si>
  <si>
    <t xml:space="preserve">NATALIA YATE PERALTA </t>
  </si>
  <si>
    <t>ANDRES DAVID CARDONA URUEÑA</t>
  </si>
  <si>
    <t xml:space="preserve">ANGELICA MARIA  CHARRY GUARNIZO  </t>
  </si>
  <si>
    <t>BASAL CONSULTORES INT SAS</t>
  </si>
  <si>
    <t>NICOLAS ANDRES CIFUENTES SALAZAR</t>
  </si>
  <si>
    <t>VANESSA QUINTERO VELEZ</t>
  </si>
  <si>
    <t xml:space="preserve">LUISA MARÍA RODRÍGUEZ VELÁSQUEZ </t>
  </si>
  <si>
    <t>ALCIBER FRANCISCO SALAS GÓMEZ</t>
  </si>
  <si>
    <t>GABRIEL EDUARDO CANO JARAMILLO</t>
  </si>
  <si>
    <t>JORGE ENRIQUE MORENO MUÑOZ</t>
  </si>
  <si>
    <t>DIANA PATRICIA AVILA GUTIERREZ</t>
  </si>
  <si>
    <t xml:space="preserve">ESTEFANI OLMOS TOVAR </t>
  </si>
  <si>
    <t xml:space="preserve">JUAN PABLO MENDIETA PALMA </t>
  </si>
  <si>
    <t>DAVID ALBERTO HERNANDEZ URREA</t>
  </si>
  <si>
    <t>ESTEBAN CORTES QUICENO</t>
  </si>
  <si>
    <t>JUAN FELIPE MUÑOZ BERRIO</t>
  </si>
  <si>
    <t xml:space="preserve">TÉCNICO LABORAL EN AUXILIAR ADMINISTRATIVO O AFINES </t>
  </si>
  <si>
    <t>TÉCNICO O TECNÓLOGO EN SISTEMAS DE INFORMACIÓN</t>
  </si>
  <si>
    <t>COMUNICADOR SOCIAL BILINGÜE.</t>
  </si>
  <si>
    <t xml:space="preserve">PROFESIONAL EN ECONOMÍA  MAGISTER EN ADMINISTRACÍON ECONÓMICA  Y FINANCIERA </t>
  </si>
  <si>
    <t>BACHILLER ACADEMICO</t>
  </si>
  <si>
    <t>PROFESIONAL EN EL AREA DE LAS CIENCIAS POLITICAS Y/O ADMINISTRATIVAS</t>
  </si>
  <si>
    <t xml:space="preserve">PROFESIONAL, LICENCIADO (A) O TECNÓLOGO (A) EN ÁREAS SOCIALES, ECONÓMICAS O ADMINISTRATIVAS </t>
  </si>
  <si>
    <t>PROFESIONAL EN INGENIERIA AMBIENTAL</t>
  </si>
  <si>
    <t>PROFESIONAL EN ADMINISTRACIÓN CON ESPECIALIZACIÓN</t>
  </si>
  <si>
    <t xml:space="preserve">PROFESIONAL EN CIENCIAS SOCIALES Y HUMANAS </t>
  </si>
  <si>
    <t>PROFESIONAL EN ADMINISTRACION FINANCIERA</t>
  </si>
  <si>
    <t xml:space="preserve">ESTUDIOS EN ÁREAS ECONOMICAS Y/O AFINES </t>
  </si>
  <si>
    <t>N/A</t>
  </si>
  <si>
    <t>CONTRATO DE PRESTACION DE SERVICIOS PROFESIONALES PARA BRINDAR APOYO EN EL ÁREA DE PLANIFICACIÓN Y PROYECTOS DE LA REGION ADMINISTRATIVA Y DE PLANEACIÓN RAP EJE CAFETERO</t>
  </si>
  <si>
    <t>CONTRATO DE PRESTACIÓN DE SERVICIOS PROFESIONALES PARA BRINDAR ASESORÍA Y ACOMPAÑAMIENTO EN LA CONSOLIDACIÓN Y ARMONIZACIÓN DEL PLAN ESTRATÉGICO REGIONAL (PER), CON INFORMACIÓN DEL DEPARTAMENTO DEL TOLIMA ASÍ COMO APOYAR A LA RAP EJE CAFETERO EN LA FORMULACIÓN Y CONSOLIDACIÓN DE LOS PROYECTOS RELACIONADOS CON EL HECHO REGIONAL Y LA LÍNEA ESTRATÉGICA “SOSTENIBILIDAD AMBIENTAL”.</t>
  </si>
  <si>
    <t>CONTRATO DE PRESTACIÓN DE SERVICIOS DE APOYO A LA GESTIÓN ADMINISTRATIVA Y FINANCIERA DE LA RAP EJE CAFETERO PARA BRINDAR SOPORTE A LAS ACTIVIDADES DE CONTRATACIÓN E INVENTARIO DE LA RAP EJE CAFETERO</t>
  </si>
  <si>
    <t>CONTRATO DE PRESTACIÓN DE SERVICIOS PROFESIONALES PARA BRINDAR ASESORÍA Y ACOMPAÑAMIENTO TÉCNICO EN LA INCLUSIÓN DEL DEPARTAMENTO DEL TOLIMA AL PLAN ESTRATÉGICO REGIONAL “PER”, MUY ESPECIALMENTE EN CUANTO A HECHOS REGIONALES Y ASUNTOS EN GENERAL RELACIONADOS CON EL EJE ESTRATÉGICO DE TURISMO.</t>
  </si>
  <si>
    <t xml:space="preserve">CONTRATO DE PRESTACIÓN DE SERVICIOS PROFESIONALES PARA BRINDAR EL APOYO A LA CREACIÓN E IMPLEMENTACIÓN DEL PLAN REGIONAL DE ABASTECIMIENTO DE ALIMENTOS Y SEGURIDAD ALIMENTARIA, FORTALECIMIENTO DE LAS COMPRAS PÚBLICAS E INSTITUCIONALES DE LOS CUATRO DEPARTAMENTOS QUE CONFORMAN LA REGIÓN ADMINISTRATIVA DE PLANEACIÓN, RAP DEL EJE CAFETERO. </t>
  </si>
  <si>
    <t>CONTRATO DE PRESTACIÓN DE SERVICIOS DE PROFESIONALES PARA BRINDAR A LA CREACION E IMPLEMENTACION DE LA UNIDAD TECNICA DE COOPERACION INTERNACIONAL Y PROGRAMAS ESPECIALES, ADSCRITA A LA REGION ADMINISTRATIVA DE PLANEACION, RAP DEL EJE CAFETERO</t>
  </si>
  <si>
    <t xml:space="preserve">CONTRATO DE PRESTACIÓN DE SERVICIOS DE PROFESIONALES PARA BRINDAR APOYO A LA GESTIÓN DE LA ELABORACIÓN Y EJECUCIÓN DEL PLAN ESTRATÉGICO REGIONAL EN SU EJE DE INNOVACIÓN Y COMPETITIVIDAD </t>
  </si>
  <si>
    <t>CONTRATO DE PRESTACIÓN DE SERVICIOS PROFESIONALES PARA BRINDAR ASESORÍA Y ACOMPAÑAMIENTO TÉCNICO EN LA ELABORACIÓN DEL PLAN ESTRATÉGICO REGIONAL “PER”, LA DEFINICIÓN DE LOS HECHOS REGIONALES Y LA PARTICIPACIÓN EN EL PERFILAMIENTO DE LOS PROYECTOS ESTRATÉGICOS.</t>
  </si>
  <si>
    <t xml:space="preserve">CONTRATO DE PRESTACIÓN  DE APOYO A LA GESTIÓN PARA REALIZAR Y GRABAR TRANSMISIONES ON LINE (ENCUENTROS VIRTUALES, VIDEOCONFERENCIAS, STREAMING, AFINES) AL IGUAL QUE EL ENVÍO MASIVO DE CORREOS ELECTRÓNICOS (MAILCHIMP) GENERADOS DESDE LA ENTIDAD </t>
  </si>
  <si>
    <t>CONTRATO DE PRESTACIÓN DE SERVICIOS PROFESIONALES PARA LA GESTIÓN Y EJECUCIÓN DE ESTRATEGIAS Y ACCIONES QUE CONTRIBUYAN AL DESARROLLO DEL EJE ESTRATÉGICO “INFRAESTRUCTURA ESTRATÉGICA”</t>
  </si>
  <si>
    <t>CONTRATO DE PRESTACIÓN DE SERVICIOS PROFESIONALES PARA EL APOYO A LA ESTRUCTURACIÓN LOS SISTEMAS DE INFORMACIÓN REQUERIDOS EN LOS PROGRAMAS DE DESARROLLO RURAL, ABASTECIMIENTO Y SEGURIDAD ALIMENTARIA, TURISMO Y PCCC Y DEL PROGRAMA DE MOVILIDAD DE DOCENTES, PARA ADMINISTRAR, ACTUALIZAR Y GESTIONAR LA BASE DE DATOS CON LA INFORMACIÓN INTEGRADA ENTRE LOS DEPARTAMENTOS DE CALDAS, RISARALDA, QUINDÍO Y TOLIMA QUE PUEDA SER CONSULTADA A TRAVÉS DEL PORTAL WEB WWW.EJECAFETERORAP.GOV.CO.</t>
  </si>
  <si>
    <t>PRESTACIÓN DE SERVICIOS DE APOYO PERIODÍSTICO Y DE RELACIONAMIENTO A LA GESTIÓN DE LA REGIÓN ADMINISTRATIVA Y DE PLANEACIÓN DEL EJE CAFETERO, PARA EFECTOS DE BRINDAR ACOMPAÑAMIENTO COMUNICACIONAL EN LOS PROCESOS INFORMATIVOS Y ADMINISTRATIVOS, CON EL FIN DE BLINDAR EL EJERCICIO DE VISIBILIZACIÓN DE LA ENTIDAD, CREANDO ASÍ MAYOR CONFIANZA Y CREDIBILIDAD EN EL EJERCICIO PÚBLICO DE LA RAP EJE CAFETERO.</t>
  </si>
  <si>
    <t xml:space="preserve">CONTRATO DE PRESTACIÓN DE SERVICIOS PROFESIONALES PARA EL DISEÑO, ESTRUCTURACIÓN, ACTUALIZACIÓN, ADMINISTRACIÓN Y ACOMPAÑAMIENTO AL SITIO WEB INSTITUCIONAL, GENERADOS DESDE LA ENTIDAD  </t>
  </si>
  <si>
    <t>CONTRATO DE PRESTACIÓN DE SERVICIOS PROFESIONALES PARA LA IMPLEMENTACIÓN Y FORTALECIMIENTO DEL SISTEMA DE CONTROL INTERNO EN LA REGIÓN ADMINISTRATIVA Y DE PLANEACIÓN - RAP EJE CAFETERO, DESARROLLADO A TRAVÉS DEL MODELO ESTÁNDAR DE CONTROL INTERNO – MECI.</t>
  </si>
  <si>
    <t>CONTRATO DE PRESTACIÓN DE SERVICIOS PROFESIONALES PARA EL ACOMPAÑAMIENTO A LAS GESTIONES REALIZADAS ANTE ENTES NACIONALES E INTERNACIONALES EN LA PRESENTACIÓN Y CONSECUCIÓN DE RECURSOS PARA PROYECTOS REGIONALES.</t>
  </si>
  <si>
    <t xml:space="preserve">CONTRATO DE PRESTACIÓN DE SERVICIOS PROFESIONALES PARA LA ACTUALIZACIÓN Y SOPORTE DE LOS MÓDULOS FINANCIERO (CONTABILIDAD, PRESUPUESTO Y TESORERÍA) Y ADMINISTRATIVO (NOMINA) PARA LA RAP EJE CAFETERO. </t>
  </si>
  <si>
    <t>PRESTACIÓN DE SERVICIOS DE APOYO A LA GESTIÓN INTEGRAL EN EL ASEO Y CAFETERÍA INCLUYENDO EL INSUMO DE ASEO Y CAFETERÍA PARA LA SEDE PRINCIAPAL DE LA REGIÓN ADMINISTRATIVA Y DE PLANIFICACIÓN RAP EJE CAFETERO</t>
  </si>
  <si>
    <t>CONTRATO DE PRESTACION DE SERVICIOS PROFESIONALES PARA LA IMPLEMENTACIÓN INTEGRAL Y SISTEMATIZACION DE LA ESTRATEGIA PARA CONSOLIDAR LAS CAPACIDADES LOCALES DE UN SISTEMA REGIONAL DE INNOVACIÓN DESDE LA RAP EJE CAFETERO.</t>
  </si>
  <si>
    <t xml:space="preserve">CONTRATO DE PRESTACION DE SERVICIOS PROFESIONALES PARA LA JORNADA DE CONSTRUCCION DE ESTRATEGIAS CONJUNTAS EN PROYECTOS DE COOPERACION INTERNACIONAL Y OTRAS FUENTES DE FINANCIACION. </t>
  </si>
  <si>
    <t>CONTRATO DE PRESTACIÓN DE SERVICIOS PARA BRINDAR ACOMPAÑAMIENTO TÉCNICO EN LA CORRECCIÓN DE ESTILO, APLICACIÓN DE NORMAS Y AJUSTE DE NUMERACIÓN DEL TEXTO DEL PLAN ESTRATÉGICO REGIONAL – PER.</t>
  </si>
  <si>
    <t>CONTRATO DE PRESTACION DE SERVICIOS PROFESIONALES EN LOS PROCESOS DE PLANIFICACIÓN Y ARTICULACIÓN ENTRE LAS ENTIDADES TERRITORIALES DENTRO LA LÍNEA ESTRATÉGICA “SOSTENIBILIDAD AMBIENTAL”</t>
  </si>
  <si>
    <t>CONTRATO DE PRESTACION DE SERVICIOS PROFESIONALES PARA REALIZAR EL APOYO A LA SUBGERENCIA ADMINISTRATIVA Y FINANCIERA EN EL DESARROLLO DEL PROCESO  DE TALENTO HUMANO.</t>
  </si>
  <si>
    <t>CONTRATO DE PRESTACION DE SERVICIOS PROFESIONALES ESPECIALIZADOS PARA REALIZAR DIAGNOSTICO, DISEÑO, IMPLEMENTACION, ADMINISTRACIÓN Y MANTENIMIENTO DE LAS HERRAMIENTAS TECNOLOGICAS DE SOFTWARE Y HARDWARE PARA LA REGIÓN ADMINISTRATIVA Y DE PLANIFICACIÓN RAP EJE CAFETERO BRINDANDO APOYO A FUNCINARIOS Y CONTRATISTAS.</t>
  </si>
  <si>
    <t>CONTRATO DE PRESTACIÓN DE SERVICIOS PROFESIONALES PARA LA IMPLEMENTACIÓN DE HERRAMIENTAS TURÍSTICAS Y TECNOLÓGICAS CON EL FIN DE IMPULSAR EL GEOTURISMO EN LOS MUNICIPIOS QUE HACEN PARTE DEL ÁREA DE INFLUENCIA DEL PROYECTO GEOPARQUE VOLCÁN DEL RUIZ</t>
  </si>
  <si>
    <t>CONTRATO DE PRESTACION DE SERVICIOS PROFESIONALES PARA EL DISEÑO, ESTRUCTURACIÓN, ACTUALIZACIÓN, ADMINISTRACIÓN Y ACOMPANAMIENTO INTEGRAL AL SITIO WEB INSTITUCIONAL, GENERADO DESDE LA ENTIDAD</t>
  </si>
  <si>
    <t>CONTRATO DE PRESTACIÓN DE SERVICIOS PROFESIONALES PARA EL APOYO A LA ESTRUCTURACIÓN DE LOS SISTEMAS DE INFORMACIÓN REQUERIDOS EN LOS PROGRAMAS DE DESARROLLO RURAL, ABASTECIMIENTO Y SEGURIDAD ALIMENTARIA, TURISMO Y PCCC Y DEL PROGRAMA DE MOVILIDAD DE DOCENTES, PARA ADMINISTRAR, ACTUALIZAR Y GESTIONAR LA BASE DE DATOS CON LA INFORMACIÓN INTEGRADA ENTRE LOS DEPARTAMENTOS DE CALDAS, RISARALDA, QUINDÍO Y TOLIMA QUE PUEDA SER CONSULTADA A TRAVÉS DE LOS PORTALES WEB WWW.TURISMOEJECAFETERO.CO Y EL PORTAL WEB WWW.ABASTECIMIENTOEJECAFETERO.CO</t>
  </si>
  <si>
    <t>CONTRATO DE PRESTACIÓN DE SERVICIOS PROFESIONALES PARA LA ELABORACION Y ESTRUCTURACION DEL PROYECTO PARA ABORDAR LA LÍNEA DE PAGOS POR SERVICIOS AMBIENTALES EN EL CORREDOR TURÍSTICO SALENTO-TOCHE-CAJAMARCA, EN EL MARCO DEL HECHO REGIONAL TERRITORIO SOSTENIBLE.</t>
  </si>
  <si>
    <t>CONTRATO DE PRESTACIÓN DE SERVICIOS PROFESIONALES PARA REALIZAR EL PLAN DE ABASTECIMIENTO DE ALIMENTOS DE LA REGIÓN ADMINISTRATIVA Y DE PLANIFICACIÓN RAP EJE CAFETERO.</t>
  </si>
  <si>
    <t>CONTRATO DE PRESTACION DE SERVICIOS PROFESIONALES PARA LA ACTUALIZACION ESTADISTICA DEL PLAN ESTRATEGICO REGIONAL DE LA REGIÓN ADMINISTRATIVA Y DE PLANIFICACION RAP EJE CAFETERO</t>
  </si>
  <si>
    <t>CONTRATO DE PRESTACIÓN DE SERVICIOS DE APOYO A LA GESTIÓN INTEGRAL EN EL ASEO PARA LA SEDE PRINCIPAL DE LA REGIÓN ADMINISTRATIVA Y DE PLANIFICACIÓN RAP EJE CAFETERO</t>
  </si>
  <si>
    <t>CONTRATO DE PRESTACIÓN DE SERVICIOS PROFESIONALES EN EL COMPONENTE JURÍDICO Y ADMINISTRATIVO EN LOS PROCESOS DE CONTRATACIÓN QUE LA RAP EJE CAFETERO ADELANTE.</t>
  </si>
  <si>
    <t>CONTRATO DE PRESTACIÓN DE SERVICIOS PROFESIONALES PARA LA ESTRUCTURACIÓN DE LINEAMIENTOS TÉCNICOS, GESTIÓN DE PLANES Y PROYECTOS QUE LE PERMITAN A LA RAP EJE CAFETERO LA PARTICIPACIÓN EN PROGRAMAS DE ASISTENCIA TECNICA, CONVOCATORIAS Y ALIANZAS DE COOPERACIÓN INTERNACIONAL.</t>
  </si>
  <si>
    <t>CONTRATO DE PRESTACIÓN DE SERVICIOS PROFESIONALES PARA LA FORMULACIÓN DEL PROYECTO DE FORTALECIMIENTO DEL APROVECHAMIENTO DE LOS ATRACTIVOS TURÍSTICOS DE PUEBLOS RIBEREÑOS DE LA RAP EJE CAFETERO (RÍO MAGDALENA: NATAGAIMA, PURIFICACIÓN, GUAMO, SUÁREZ, ESPINAL, FLANDES, AMBALEMA, HONDA Y LA DORADA).</t>
  </si>
  <si>
    <t>CONTRATO DE PRESTACIÓN DE SEVICIOS DE APOYO A LA GESTIÓN PARA REALIZAR ACTIVIDADES DE ASISTENCIA TECNICA EN TODOS LOS PROCESOS ADMINISTRATIVOS Y TECNOLOGICOS RELACIONADOS CON LA ENTIDAD QUE GARANTICEN EFICIENTEMENTE EL DESARROLLO DE LA OPERACIÓN DEL ÁREA DE RELACIONES INTERINSTITUCIONALES Y DE COMUNICACIONES</t>
  </si>
  <si>
    <t>CONTRATO DE PRESTACIÓN DE SERVICIOS PROFESIONALES PARA BRINDAR ASESORÍA TÉCNICA EN LA ELABORACIÓN DE LOS PLANES COMPLEMENTARIOS AL PLAN ESTRATÉGICO REGIONAL “PER”, PARTICIPANDO EN EL PERFILAMIENTO DE LAS ESTRATEGIAS REGIONALES.</t>
  </si>
  <si>
    <t xml:space="preserve">CONTRATO DE PRESTACIÓN DE SERVICIOS PROFESIONALES PARA EFECTOS DE BRINDAR APOYO ESTRATÉGICO EN LAS LABORES DE RELACIONAMIENTO, COMUNICACIONALES E INSTITUCIONALES DE LA ENTIDAD - EXTERNAS E INTERNAS - A FIN DE VISIBILIZAR LA GESTIÓN ADMINISTRATIVA DESARROLLADA, ANTE MEDIOS Y ACTORES DE INTERÉS. </t>
  </si>
  <si>
    <t>CONTRATO DE PRESTACION DE SERVICIOS PROFESIONALES PARA LA IMPEMENTACION Y PLANEACION DE LAS ESTRATEGIAS Y ACCIONES QUE CONTRIBUYAN EN EL DESARROLLO DE LA INFRAESTRUCTURA ESTRATEGICA DE TRANSPORTE Y/O SERVICIOS COMPLEMENTARIOS DE LA REGION ADMINISTRATIVA Y DE PLANIFICACION RAP EJE CAFETERO.</t>
  </si>
  <si>
    <t>CONTRATO DE PRESTACIÓN DE SERVICIOS DE APOYO A LA GESTIÓN  PARA LA EJECUCION DE LAS ACTIVIDADES INSTITUCIONALES QUE LE SEAN ENCOMENDADAS, REALIZADAS TANTO AL INTERIOR DE LAS INSTALACIONES COMO FUERA DE ELLAS EN  LOGISTICA Y MENSAJERIA PARA LA REGION ADMINISTRATIVA Y DE PLANIFICACION RAP EJE CAFETERO</t>
  </si>
  <si>
    <t>CONTRATO DE PRESTACION DE SERVICIOS PROFESIONALES PARA DISEÑAR Y DESARROLLAR LOS INSTRUMENTOS DE PLANEACION REQUERIDOS POR LA REGION ADMINISTRATIVA Y DE PLANIFICACION RAP EJE CAFETERO PARA INICIAR LOS PROCESOS DE EJECUCION DE RECURSOS DE INVERSION.</t>
  </si>
  <si>
    <t>CONTRATO DE PRESTACIÓN DE SERVICIOS PROFESIONALES PARA EL DESARROLLO DEL PROCESO DE GESTIÓN DOCUMENTAL Y CORRESPONDENCIA, APOYANDO ACTIVIDADES DE ORGANIZACIÓN, CLASIFICACIÓN, UBICACIÓN, DESCRIPCIÓN, INVENTARIO DE LA INFORMACIÓN GENERADA POR LA REGIÓN ADMINISTRATIVA Y DE PLANIFICACIÓN RAP EJE CAFETERO.</t>
  </si>
  <si>
    <t>CONTRATO DE PRESTACIÓN DE SERVICIOS DE APOYO A LA GESTIÓN PARA RAP EJE CAFETERO, EN LA OFICINA DE GESTION DOCUMENTAL EN TODO LO RELACIONADO A LA APLICACIÓN DE LA NORMATIVIDAD ARCHIVÍSTICA VIGENTE</t>
  </si>
  <si>
    <t>CONTRATO DE PRESTACION DE SERVICIOS PROFESIONALES PARA BRINDAR ACOMPAÑAMIENTO TECNICO EN LAS ACTIVIDADES QUE DESARROLLA LA REGIÓN ADMINISTRATIVA Y DE PLANIFICACION RAP EJE CAFETERO EN CUMPLIMIENTO DE SU OBJETO MISIONAL</t>
  </si>
  <si>
    <t>CONTRATO DE PRESTACION DE SERVICIOS PROFESIONALES ESPECIALIZADOS PARA  APOYAR Y ASESORAR LOS PROCESOS ADMINISTRATIVOS, TECNICOS Y DE PLANEACIÓN RELACIONADOS CON LA ADOPCION DE PROGRAMAS Y PROYECTOS ESTRATEGICOS PARA FORTALECER LOS PROPOSITOS DE LA ENTIDAD EN EL MARCO DEL DESARROLLO REGIONAL.</t>
  </si>
  <si>
    <t>CONTRATO DE PRESTACIÓN DE SERVICIOS PROFESIONALES PARA EL APOYO EN LA ESTRUCTURACIÓN TÉCNICA DEL PROYECTO VÍAS VERDES DE LA REGIÓN ADMINISTRATIVA Y DE PLANIFICACIÓN RAP EJE CAFETERO EN LOS CORREDORES COMPRENDIDOS EN EL MUNICIPIO DE PEREIRA, RISARALDA.</t>
  </si>
  <si>
    <t>CONTRATO DE PRESTACION DE SERVICIOS PROFESIONALES PARA BRINDAR APOYO EN LOS PROCESOS QUE SE REQUIERAN PARA LA IMPLEMENTACION DEL MODELO INTEGRADO DE PLANEACION Y DE GESTION EN LA SUBGERENCIA DE PLANEACION ESTRATEGICA REGIONAL DE LA REGION ADMINISTRATIVA Y DE PLANEACIÓN RAP EJE CAFETERO</t>
  </si>
  <si>
    <t>CONTRATO DE PRESTACIÓN DE SERVICIOS PROFESIONALES PARA LA FORMULACIÓN DEL PERFIL DE PROYECTO DEL PUERTO DE MONTAÑA MAS LARGO DEL MUNDO “ALTO DE LETRAS” ENTRE LOS MUNICIPIOS DE SAN SEBASTIÁN MARIQUITA (TOLIMA) Y MANIZALES (CALDAS)</t>
  </si>
  <si>
    <t>CONTRATO DE PRESTACION DE SERVICIOS PROFESIONALES PARA BRINDAR APOYO A LOS PROCESOS DE PLANIFICACIÓN EN ACTIVIDADES RELACIONADAS CON LA GESTIÓN DEL RIESGO REGIONAL, PARA EL CUMPLIMIENTO MISIONAL DE LA ENTIDAD.</t>
  </si>
  <si>
    <t>CONTRATO DE PRESTACIÓN DE SERVICIOS DE APOYO A LA GESTIÓN INTEGRAL EN EL ASEO PARA LAS INSTALACIONES DE LA REGIÓN ADMINISTRATIVA Y DE PLANIFICACIÓN RAP EJE CAFETERO.</t>
  </si>
  <si>
    <t xml:space="preserve">CONTRATO DE PRESTACIÓN DE SERVICIOS PROFESIONALES, EN EL COMPONENTE JURÍDICO PARA REALIZAR LA REVISION Y EMISION DE CONCEPTOS Y DOCUMENTOS,  EN LOS PROCESOS DE CONTRATACIÓN QUE SE ADELANTEN EN RAZÓN AL CONVENIO INTERADMINISTRATIVO 1827 DE 2021  CELEBRADO ENTRE LA GOBERNACION DEL TOLIMA Y LA REGION ADMINISTRATIVA Y DE PLANIFICACION RAP EJE CAFETERO, PARA PROMOVER LA DECLARATORIA DEL GEOPARQUE VOLCÁN DEL RUIZ ANTE LA UNESCO.
</t>
  </si>
  <si>
    <t>"CONTRATO DE PRESTACIÓN DE SERVICIOS PROFESIONALES PARA REALIZAR EL APOYO Y SEGUIMIENTO A LAS ACTIVIDADES CONTABLES, Y FINANCIERAS DURANTE EL DESARROLLO DEL CONVENIO INTERADMINISTRATIVO 1827 DE 2021 CELEBRADO ENTRE LA GOBERNACIÓN DEL TOLIMA Y LA REGIÓN ADMINISTRATIVA Y DE PLANIFICACIÓN RAP EJE CAFETERO, PARA PROMOVER LA DECLARATORIA DEL GEOPARQUE VOLCÁN DEL RUIZ ANTE LA UNESCO."</t>
  </si>
  <si>
    <t>CONTRATO DE PRESTACIÓN DE SERVICIOS DE APOYO A LA GESTIÓN PARA REALIZAR EL INVENTARIO DE ACTORES SOCIALES, AMBIENTALES Y ECONÓMICOS EN EL MUNICIPIO MARIQUITA DEL DEPARTAMENTO DEL TOLIMA, EN EL MARCO DEL CONVENIO INTERADMINISTRATIVO 1827 DE 2021 CON LA GOBERNACIÓN DEL TOLIMA “PARA PROMOVER LA DECLARATORIA GEOPARQUE VOLCÁN DEL RUIZ ASPIRANTE UNESCO”</t>
  </si>
  <si>
    <t>CONTRATO DE PRESTACIÓN DE SERVICIOS DE APOYO A LA GESTIÓN PARA REALIZAR EL INVENTARIO DE ACTORES SOCIALES, AMBIENTALES Y ECONÓMICOS EN EL MUNICIPIO ARMERO (GUAYABAL) DEL DEPARTAMENTO DEL TOLIMA, EN EL MARCO DEL CONVENIO INTERADMINISTRATIVO 1827 DE 2021 CON LA GOBERNACIÓN DEL TOLIMA “PARA PROMOVER LA DECLARATORIA GEOPARQUE VOLCÁN DEL RUIZ ASPIRANTE UNESCO”</t>
  </si>
  <si>
    <t>CONTRATO DE PRESTACIÓN DE SERVICIOS DE APOYO A LA GESTIÓN PARA REALIZAR EL INVENTARIO DE ACTORES SOCIALES, AMBIENTALES Y ECONÓMICOS EN EL MUNICIPIO LIBANO DEL DEPARTAMENTO DEL TOLIMA, EN EL MARCO DEL CONVENIO INTERADMINISTRATIVO 1827 DE 2021 CON LA GOBERNACIÓN DEL TOLIMA “PARA PROMOVER LA DECLARATORIA GEOPARQUE VOLCÁN DEL RUIZ ASPIRANTE UNESCO”</t>
  </si>
  <si>
    <t>CONTRATO DE PRESTACIÓN DE SERVICIOS DE APOYO A LA GESTIÓN PARA REALIZAR EL INVENTARIO DE ACTORES SOCIALES, AMBIENTALES Y ECONÓMICOS EN EL MUNICIPIO HONDA DEL DEPARTAMENTO DEL TOLIMA, EN EL MARCO DEL CONVENIO INTERADMINISTRATIVO 1827 DE 2021 CON LA GOBERNACIÓN DEL TOLIMA “PARA PROMOVER LA DECLARATORIA GEOPARQUE VOLCÁN DEL RUIZ ASPIRANTE UNESCO”</t>
  </si>
  <si>
    <t>CONTRATO DE PRESTACIÓN DE SERVICIOS DE APOYO A LA GESTIÓN PARA REALIZAR EL INVENTARIO DE ACTORES SOCIALES, AMBIENTALES Y ECONÓMICOS EN EL MUNICIPIO FRESNO DEL DEPARTAMENTO DEL TOLIMA, EN EL MARCO DEL CONVENIO INTERADMINISTRATIVO 1827 DE 2021 CON LA GOBERNACIÓN DEL TOLIMA “PARA PROMOVER LA DECLARATORIA GEOPARQUE VOLCÁN DEL RUIZ ASPIRANTE UNESCO”</t>
  </si>
  <si>
    <t>CONTRATO DE PRESTACIÓN DE SERVICIOS DE APOYO A LA GESTIÓN PARA REALIZAR EL INVENTARIO DE ACTORES SOCIALES, AMBIENTALES Y ECONÓMICOS EN EL MUNICIPIO HERVEO DEL DEPARTAMENTO DEL TOLIMA, EN EL MARCO DEL CONVENIO INTERADMINISTRATIVO 1827 DE 2021 CON LA GOBERNACIÓN DEL TOLIMA “PARA PROMOVER LA DECLARATORIA GEOPARQUE VOLCÁN DEL RUIZ ASPIRANTE UNESCO”</t>
  </si>
  <si>
    <t>CONTRATO DE PRESTACIÓN DE SERVICIOS DE APOYO A LA GESTIÓN PARA REALIZAR LA CONSOLIDACION DEL INVENTARIO DE ACTORES SOCIALES, AMBIENTALES Y ECONÓMICOS DE LOS  MUNICIPIOS  MURILLO, ARMERO GUAYABAL, HERVEO, LÍBANO, MARIQUITA, HONDA y FRESNO DEL DEPARTAMENTO DEL TOLIMA, EN EL MARCO DEL CONVENIO INTERADMINISTRATIVO 1827 DE 2021 CON LA GOBERNACIÓN DEL TOLIMA “PARA PROMOVER LA DECLARATORIA GEOPARQUE VOLCÁN DEL RUIZ ASPIRANTE UNESCO”</t>
  </si>
  <si>
    <t>CONTRATO DE PRESTACION DE SERVICIOS PROFESIONALES PARA REALIZAR EL APOYO Y SEGUIMIENTO A LAS ACTIVIDADES DE EJECUCION Y PLANIFICACION TECNICA DEL CONVENIO INTERADMINISTRATIVO 1827 DE 2021 CELEBRADO ENTRE LA GOBERNACION DEL TOLIMA Y LA REGION ADMINISTRATIVA Y DE PLANIFICACION RAP EJE CAFETERO, PARA PROMOVER LA DECLARATORIA DEL GEOPARQUE VOLCÁN DEL RUIZ ANTE LA UNESCO.</t>
  </si>
  <si>
    <t>CONTRATO DE PRESTACIÓN DE SERVICIOS DE APOYO A LA GESTIÓN PARA REALIZAR ACTIVIDADES ASISTENCIALES, ADMINISTRATIVAS Y DE GESTIÓN DEL CONVENIO INTERADMINISTRATIVO 1827 DE 2021 CELEBRADO ENTRE LA GOBERNACION DEL TOLIMA Y LA REGION ADMINISTRATIVA Y DE PLANIFICACION RAP EJE CAFETERO, PARA PROMOVER LA DECLARATORIA DEL GEOPARQUE VOLCÁN DEL RUIZ ANTE LA UNESCO.</t>
  </si>
  <si>
    <t>CONTRATO DE PRESTACIÓN DE SERVICIOS PROFESIONALES PARA EL APOYO A LA SUPERVISIÓN DE LA CONSOLIDACIÓN DEL INVENTARIO DE ACTORES SOCIALES, AMBIENTALES Y ECONÓMICOS DE LOS MUNICIPIOS  MURILLO, ARMERO GUAYABAL, HERVEO, LÍBANO, MARIQUITA, HONDA Y FRESNO DEL DEPARTAMENTO DEL TOLIMA, EN EL MARCO DEL CONVENIO INTERADMINISTRATIVO 1827 DE 2021 CON LA GOBERNACIÓN DEL TOLIMA “PARA PROMOVER LA DECLARATORIA GEOPARQUE VOLCÁN DEL RUIZ ASPIRANTE UNESCO”</t>
  </si>
  <si>
    <t>CONTRATO DE PRESTACION DE SERVICIOS PROFESIONALES PARA LA REALIZACION DE LOS LINEAMIENTOS GEOGRAFICOS PARA LA CARACTERIZACION Y RECOLECCION DE DATOS DEL CONVENIO INTERADMINISTRATIVO 1827 DE 2021 CELEBRADO ENTRE LA GOBERNACION DEL TOLIMA Y LA REGION ADMINISTRATIVA Y DE PLANIFICACION RAP EJE CAFETERO, PARA PROMOVER LA DECLARATORIA DEL GEOPARQUE VOLCÁN DEL RUIZ ANTE LA UNESCO.</t>
  </si>
  <si>
    <t>CONTRATO DE PRESTACIÓN DE SERVICIOS PROFESIONALES PARA REALIZAR EL DISEÑO A LA ESTRATEGIA COMUNICACIONAL E INTERVENCION COMUNITARIA EN LOS MUNICIPIOS DE HONDA, FRESNO Y HERVEO TOLIMA, EN EL MARCO DEL CONVENIO INTERADMINISTRATIVO 1827 DE 2021 CELEBRADO ENTRE LA GOBERNACION DEL TOLIMA Y LA REGION ADMINISTRATIVA Y DE PLANIFICACION RAP EJE CAFETERO, PARA PROMOVER LA DECLARATORIA DEL GEOPARQUE VOLCÁN DEL RUIZ ANTE LA UNESCO</t>
  </si>
  <si>
    <t>CONTRATO DE PRESTACIÓN DE SERVICIOS PROFESIONALES PARA REALIZAR EL DISEÑO A LA ESTRATEGIA COMUNICACIONAL E INTERVENCION COMUNITARIA EN LOS MUNICIPIOS DE MARIQUITA, LIBANO, ARMERO GUAYABAL Y MURILLO TOLIMA, EN EL MARCO DEL CONVENIO INTERADMINISTRATIVO 1827 DE 2021 CELEBRADO ENTRE LA GOBERNACION DEL TOLIMA Y LA REGION ADMINISTRATIVA Y DE PLANIFICACION RAP EJE CAFETERO, PARA PROMOVER LA DECLARATORIA DEL GEOPARQUE VOLCÁN DEL RUIZ ANTE LA UNESCO.</t>
  </si>
  <si>
    <t>CONTRATO DE PRESTACIÓN DE SERVICIOS PROFESIONALES PARA LLEVAR A CABO LA CONSTRUCCIÓN TECNICA DEL DOCUMENTO DE TRABAJO EN EL MARCO DEL CONVENIO INTERADMINISTRATIVO 1827 DE 2021 CELEBRADO ENTRE LA GOBERNACION DEL TOLIMA Y LA REGION ADMINISTRATIVA Y DE PLANIFICACION RAP EJE CAFETERO, PARA PROMOVER LA DECLARATORIA DEL GEOPARQUE VOLCÁN DEL RUIZ ANTE LA UNESCO.</t>
  </si>
  <si>
    <t xml:space="preserve">CONTRATO DE PRESTACIÓN DE SERVICIOS PROFESIONALES PARA REALIZAR EL ACOMPAÑAMIENTO INTEGRAL DEL PROYECTO GEOPARQUE VOLCÁN DEL RUIZ EN SU PLANIFICACIÓN TÉCNICA Y FINANCIERA </t>
  </si>
  <si>
    <t>CONTRATO DE PRESTACIÓN DE SERVICIOS DE APOYO A LA GESTIÓN PARA REALIZAR ACTIVIDADES DE APOYO FINANCIERO Y ADMINISTRATIVO DURANTE LA EJECUCIÓN DEL CONVENIO INTERADMINISTRATIVO 1827 DE 2021 CELEBRADO ENTRE LA GOBERNACION DEL TOLIMA Y LA REGION ADMINISTRATIVA Y DE PLANIFICACION RAP EJE CAFETERO, PARA PROMOVER LA DECLARATORIA DEL GEOPARQUE VOLCÁN DEL RUIZ ANTE LA UNESCO.</t>
  </si>
  <si>
    <t>CONTRATO DE PRESTACIÓN DE SERVICIOS PROFESIONALES, PARA REALIZAR EL APOYO JURIDICO EN LOS PROCESOS DE CONTRATACIÓN QUE SE ADELANTEN EN RAZÓN AL CONVENIO INTERADMINISTRATIVO 1827 DE 2021 CELEBRADO ENTRE LA GOBERNACION DEL TOLIMA Y LA REGION ADMINISTRATIVA Y DE PLANIFICACION RAP EJE CAFETERO, PARA PROMOVER LA DECLARATORIA DEL GEOPARQUE VOLCÁN DEL RUIZ ANTE LA UNESCO.</t>
  </si>
  <si>
    <t xml:space="preserve">CONTRATO DE PRESTACIÓN DE SERVICIOS PROFESIONALES PARA APOYAR EL DESARROLLO Y EJECUCIÓN DE LAS ACTIVIDADES RELACIONADAS CON NEGOCIOS INTERNACIONALES, RUTAS EXPORTADORAS E IMPORTADORAS Y OPORTUNIDADES COMERCIALES IDENTIFICADAS EN LA MISIÓN COMERCIAL EXPODUBAI 2021, ESTABLECIDAS EN EL CONVENIO INTERADMINISTRATIVO 1899 DE 2021, CELEBRADO ENTRE LA GOBERNACIÓN DEL TOLIMA Y LA REGION ADMINISTRATIVA Y DE PLANIFICACION RAP EJE CAFETERO, EN EL MARCO DEL PROYECTO REGIONAL “FORTALECIMIENTO DE LA PROMOCIÓN E INTERNACIONALIZACIÓN DE LA REGIÓN RAP EJE CAFETERO”. </t>
  </si>
  <si>
    <t>CONTRATO DE PRESTACIÓN DE SERVICIOS PARA APOYAR EL DESARROLLO DE LA MISIÓN COMERCIAL EXPODUBÁI 2021, CONFORME A LO ESTABLECIDO EN EL CONVENIO INTERADMINISTRATIVO 1899 DE 2021 ADELANTADO ENTRE LA GOBERNACIÓN DEL TOLIMA Y LA RAP EJE CAFETERO, EN EL MARCO DEL PROYECTO REGIONAL “FORTALECIMIENTO DE LA PROMOCIÓN E INTERNACIONALIZACIÓN DE LA REGIÓN RAP EJE CAFETERO”.</t>
  </si>
  <si>
    <t>CONTRATO DE PRESTACIÓN DE SERVICIOS PARA ACOMPAÑAR, APOYAR Y ASESORAR EL DESARROLLO DE LA MISIÓN COMERCIAL EXPODUBÁI 2021, DURANTE LA PRE FERIA, FERIA Y POST FERIA CONFORME A LO ESTABLECIDO EN EL CONVENIO INTERADMINISTRATIVO 1899 DE 2021 ADELANTADO ENTRE LA GOBERNACIÓN DEL TOLIMA Y LA RAP EJE CAFETERO, EN EL MARCO DEL PROYECTO REGIONAL “FORTALECIMIENTO DE LA PROMOCIÓN E INTERNACIONALIZACIÓN DE LA REGIÓN RAP EJE CAFETERO”.</t>
  </si>
  <si>
    <t>CONTRATO DE PRESTACIÓN DE SERVICIOS PROFESIONALES PARA APOYAR A LA REGIÓN ADMINISTRATIVA Y DE PLANIFICACIÓN EN LA ELABORACIÓN DE MATERIAL PROMOCIONAL (VIDEO, MATERIAL DIGITAL U OTRO) CONFORME A LO ESTABLECIDO EN EL CONVENIO INTERADMINISTRATIVO 1899 DE 2021 ADELANTADO ENTRE LA GOBERNACIÓN DEL TOLIMA Y LA RAP EJE CAFETERO, EN EL MARCO DEL PROYECTO REGIONAL “FORTALECIMIENTO DE LA PROMOCIÓN E INTERNACIONALIZACIÓN DE LA REGIÓN RAP EJE CAFETERO”.</t>
  </si>
  <si>
    <t>CONTRATO DE PRESTACIÓN DE SERVICIOS PROFESIONALES PARA APOYAR A LA REGIÓN ADMINISTRATIVA Y DE PLANIFICACIÓN EN LA ELABORACIÓN DE MATERIAL PROMOCIONAL (MATERIAL POP) CONFORME A LO ESTABLECIDO EN EL CONVENIO INTERADMINISTRATIVO 1899 DE 2021 ADELANTADO ENTRE LA GOBERNACIÓN DEL TOLIMA Y LA RAP EJE CAFETERO, EN EL MARCO DEL PROYECTO REGIONAL “FORTALECIMIENTO DE LA PROMOCIÓN E INTERNACIONALIZACIÓN DE LA REGIÓN RAP EJE CAFETERO”.</t>
  </si>
  <si>
    <t>CONTRATO DE PRESTACIÓN DE SERVICIOS PROFESIONALES PARA REALIZAR LA CONSTRUCCIÓN TECNICA DEL DOCUMENTO DE TRABAJO EN EL MARCO DEL CONVENIO INTERADMINISTRATIVO 1827 DE 2021 CELEBRADO ENTRE LA GOBERNACION DEL TOLIMA Y LA REGION ADMINISTRATIVA Y DE PLANIFICACION RAP EJE CAFETERO, PARA PROMOVER LA DECLARATORIA DEL GEOPARQUE VOLCÁN DEL RUIZ ANTE LA UNESCO.</t>
  </si>
  <si>
    <t>CONTRATO DE PRESTACION DE SERVICIOS PROFESIONALES PARA EL ACOMPAÑAMIENTO A LA RAP EJE CAFETERO EN EL FORTALECIMIENTO DE SU ARQUITECTURA EMPRESARIAL Y LA GESTIÓN DE LA TECNOLOGÍA DE INFORMACIÓN, EN EL MARCO DE LA POLÍTICA DE GOBIERNO DIGITAL, EN CUMPLIMIENTO A LOS REQUERIMIENTOS INSTITUCIONALES NORMATIVOS .</t>
  </si>
  <si>
    <t xml:space="preserve">CONTRATO DE PRESTACIÓN DE SERVICIOS DE APOYO A LA GESTIÓN DE INFORMACIÓN EN EL DEPARTAMENTO DE CALDAS  PARA LA FORMULACIÓN DEL PROYECTO BICITURISMO Y FERIA DE CAFÉS ESPECIALES DE LA REGIÓN RAP EJE CAFETERO. </t>
  </si>
  <si>
    <t>CONTRATO DE PRESTACION DE SERVICIOS PROFESIONALES PARA APOYAR EN LA CONSTRUCCIÓN DE UNA ESTRATEGIA DE TURISMO EN BICICLETA PARA LA REGIÓN ADMINISTRATIVA Y DE PLANIFICACION RAP EJE CAFETERO.</t>
  </si>
  <si>
    <t>CONTRATO DE PRESTACIÓN DE SERVICIOS PROFESIONALES PARA REALIZAR ACTIVIDADES DE SUPERVISIÓN Y APOYO FINANCIERO Y ADMINISTRATIVO DURANTE LA EJECUCIÓN DEL CONVENIO INTERADMINISTRATIVO 1827 DE 2021 CELEBRADO ENTRE LA GOBERNACION DEL TOLIMA Y LA REGION ADMINISTRATIVA Y DE PLANIFICACION RAP EJE CAFETERO, PARA PROMOVER LA DECLARATORIA DEL GEOPARQUE VOLCÁN DEL RUIZ ANTE LA UNESCO.</t>
  </si>
  <si>
    <t>CONTRATO DE PRESTACIÓN DE SERVICIOS PROFESIONALES PARA EL APOYO A LA GESTION, ESTRUCTURACIÓN Y ACTUALIZACION DE LA INFORMACIÓN INTEGRADA ENTRE LOS DEPARTAMENTOS DE CALDAS, RISARALDA, QUINDÍO Y TOLIMA EN LOS PROGRAMAS DE TURISMO, ABASTECIMIENTO Y SEGURIDAD ALIMENTARIA, PARA QUE PUEDA SER CONSULTADA A TRAVÉS DE LOS PORTALES WEB WWW.TURISMOEJECAFETERO.CO. Y EL PORTAL WEB WWW.ABASTECIMIENTOEJECAFETERO.CO. EN PRO DE LA REACTIVACIÓN ECONOMICA REGIONAL.</t>
  </si>
  <si>
    <t>"CONTRATO DE PRESTACIÓN DE SERVICIOS DE APOYO A LA GESTIÓN PARA REALIZAR EL INVENTARIO DE ACTORES SOCIALES, AMBIENTALES Y ECONÓMICOS EN EL MUNICIPIO DE MURILLO DEL DEPARTAMENTO DEL TOLIMA, EN EL MARCO DEL CONVENIO INTERADMINISTRATIVO 1827 DE 2021 CON LA GOBERNACIÓN DEL TOLIMA “PARA PROMOVER LA DECLARATORIA GEOPARQUE VOLCÁN DEL RUIZ ASPIRANTE UNESCO”</t>
  </si>
  <si>
    <t>CONTRATO DE PRESTACION DE SERVICIOS PROFESIONALES PARA APOYAR EL DISEÑO, FORMULACION, ESTRUCTURACIÓN Y CARGUE EN LA PLATAFORMA MGA WEB DE LOS PROYECTOS DE INVERSION REQUERIDOS POR PARTE DE LA REGION ADMINISTRATIVA Y DE PLANIFICACIO RAP EJE CAFETERO.</t>
  </si>
  <si>
    <t>CONTRATO DE PRESTACION DE SERVICIOS DE APOYO A LA GESTION PARA APOYAR LA RECOLECCIÓN DE INFORMACIÓN Y DATOS NECESARIOS PARA EL DISEÑO Y FORMULACION DE LOS PROYECTOS DE INVERSION REQUERIDOS POR PARTE DE LA RAP EJE CAFETERO.</t>
  </si>
  <si>
    <t>CONTRATO DE PRESTACION DE SERVICIOS PROFESIONALES PARA LA IMPLEMENTACION DEL PLAN DE ABASTECIMIENTO ALIMENTARIO DE LA REGION ADMINISTRATIVA Y DE PLANIFICACION RAP EJE CAFETERO MEDIANTE EL ACOMPAÑAMIENTO AL TRABAJO DE PREPARACIÓN CLÚSTER AGROINDUSTRIAL DE ALIMENTOS DEL QUINDÍO.</t>
  </si>
  <si>
    <t>CONTRATO DE PRESTACION DE SERVICIOS PROFESIONALES ESPECIALIZADOS PARA  APOYAR Y ASESORAR LA GERENCIA, SUB GERENCIA DE PLANEACION Y SUB GERENCIA DE PROYECTOS DE LA RAP EC EN LA PLANEACIÓN, DISEÑO Y FORMULACIÓN DE PROYECTOS DE INVERSIÓN CON LOS RESPECTIVOS INSTRUMENTOS COMPLEMENTARIOS.</t>
  </si>
  <si>
    <t>CONTRATO DE PRESTACIÓN DE SERVICIOS DE APOYO A LA GESTIÓN EN ACTIVIDADES DE DISEÑO, PRENSA, PROMOCIÓN Y PUBLICIDAD DURANTE LA PRE-FERIA, FERIA Y POST-FERIA EN EL DESARROLLO Y EJECUCIÓN DE LA ESTRATEGIA PARA ACOMPAÑAR LA MISIÓN COMERCIAL EXPODUBAI 2021, ESTABLECIDAS EN EL CONVENIO INTERADMINISTRATIVO 1899 DE 2021, CELEBRADO ENTRE LA GOBERNACIÓN DEL TOLIMA Y LA RAP EJE CAFETERO, EN EL MARCO DEL PROYECTO REGIONAL “FORTALECIMIENTO DE LA PROMOCIÓN E INTERNACIONALIZACIÓN DE LA REGIÓN RAP EJE CAFETERO”</t>
  </si>
  <si>
    <t>18/12/021</t>
  </si>
  <si>
    <t>$11,200,000</t>
  </si>
  <si>
    <t>$4,916,000</t>
  </si>
  <si>
    <t>RAP 110 DE 2022</t>
  </si>
  <si>
    <t>RAP 001 DE 2022</t>
  </si>
  <si>
    <t>RAP 002 DE 2022</t>
  </si>
  <si>
    <t>RAP 003 DE 2022</t>
  </si>
  <si>
    <t>RAP 004 DE 2022</t>
  </si>
  <si>
    <t>RAP 005 DE 2022</t>
  </si>
  <si>
    <t>RAP 006 DE 2022</t>
  </si>
  <si>
    <t>RAP 008 DE 2022</t>
  </si>
  <si>
    <t>RAP 009 DE 2022</t>
  </si>
  <si>
    <t>RAP 010 DE 2022</t>
  </si>
  <si>
    <t>RAP 011 DE 2022</t>
  </si>
  <si>
    <t>RAP 012 DE 2022</t>
  </si>
  <si>
    <t>RAP 014 DE 2022</t>
  </si>
  <si>
    <t>RAP 015 DE 2022</t>
  </si>
  <si>
    <t>RAP 016 DE 2022</t>
  </si>
  <si>
    <t>RAP 017 DE 2022</t>
  </si>
  <si>
    <t>RAP 019 DE 2022</t>
  </si>
  <si>
    <t>RAP 020 DE 2022</t>
  </si>
  <si>
    <t>RAP 021 DE 2022</t>
  </si>
  <si>
    <t>RAP 022 DE 2022</t>
  </si>
  <si>
    <t>RAP 023 DE 2022</t>
  </si>
  <si>
    <t xml:space="preserve">RAP 024 DE 2022 </t>
  </si>
  <si>
    <t>RAP 025 DE 2022</t>
  </si>
  <si>
    <t>RAP 026 DE 2022</t>
  </si>
  <si>
    <t>RAP 027 DE 2022</t>
  </si>
  <si>
    <t>RAP 028 DE 2022</t>
  </si>
  <si>
    <t>RAP 029 DE 2022</t>
  </si>
  <si>
    <t>RAP 030 DE 2022</t>
  </si>
  <si>
    <t>RAP 032 DE 2022</t>
  </si>
  <si>
    <t>RAP 033 DE 2022</t>
  </si>
  <si>
    <t>RAP 035 DE 2022</t>
  </si>
  <si>
    <t>RAP 036 DE 2022</t>
  </si>
  <si>
    <t>RAP 037 DE 2022</t>
  </si>
  <si>
    <t>RAP 038 DE 2022</t>
  </si>
  <si>
    <t>RAP 039 DE 2022</t>
  </si>
  <si>
    <t>RAP 040 DE 2022</t>
  </si>
  <si>
    <t>RAP 041 DE 2022</t>
  </si>
  <si>
    <t>RAP 042 DE 2022</t>
  </si>
  <si>
    <t>RAP 043 DE 2022</t>
  </si>
  <si>
    <t>RAP 044 DE 2022</t>
  </si>
  <si>
    <t>RAP 065 DE 2022</t>
  </si>
  <si>
    <t>RAP 045 DE 2022</t>
  </si>
  <si>
    <t>RAP 066 DE 2022</t>
  </si>
  <si>
    <t>RAP 067 DE 2022</t>
  </si>
  <si>
    <t>RAP 068 DE 2022</t>
  </si>
  <si>
    <t>RAP 070 DE 2022</t>
  </si>
  <si>
    <t>RAP 071 DE 2022</t>
  </si>
  <si>
    <t>RAP 072 DE 2022</t>
  </si>
  <si>
    <t>RAP 074 DE 2022</t>
  </si>
  <si>
    <t>RAP 076 DE 2022</t>
  </si>
  <si>
    <t>RAP 077 DE 2022</t>
  </si>
  <si>
    <t>RAP 078 DE 2022</t>
  </si>
  <si>
    <t>RAP 079 DE 2022</t>
  </si>
  <si>
    <t>RAP 080 DE 2022</t>
  </si>
  <si>
    <t>RAP 081 DE 2022</t>
  </si>
  <si>
    <t>RAP 082 DE 2022</t>
  </si>
  <si>
    <t>RAP 083 DE 2022</t>
  </si>
  <si>
    <t>RAP 084 DE 2022</t>
  </si>
  <si>
    <t>RAP 085 DE 2022</t>
  </si>
  <si>
    <t>RAP 086 DE 2022</t>
  </si>
  <si>
    <t>RAP 087 DE 2022</t>
  </si>
  <si>
    <t>RAP 088 DE 2022</t>
  </si>
  <si>
    <t>RAP 089 DE 2022</t>
  </si>
  <si>
    <t>RAP 090 DE 2022</t>
  </si>
  <si>
    <t>RAP 091 DE 2022</t>
  </si>
  <si>
    <t>RAP 092 DE 2022</t>
  </si>
  <si>
    <t>RAP 093 DE 2022</t>
  </si>
  <si>
    <t>RAP 094 DE 2022</t>
  </si>
  <si>
    <t>RAP 095 DE 2022</t>
  </si>
  <si>
    <t>RAP 096 DE 2022</t>
  </si>
  <si>
    <t>RAP 097 DE 2022</t>
  </si>
  <si>
    <t>RAP 098 DE 2022</t>
  </si>
  <si>
    <t>RAP 099 DE 2022</t>
  </si>
  <si>
    <t>RAP 100 DE 2022</t>
  </si>
  <si>
    <t>RAP 101 DE 2022</t>
  </si>
  <si>
    <t>RAP 102 DE 2022</t>
  </si>
  <si>
    <t>RAP 103 DE 2022</t>
  </si>
  <si>
    <t>RAP 104 DE 2022</t>
  </si>
  <si>
    <t>RAP 105 DE 2022</t>
  </si>
  <si>
    <t>RAP 106 DE 2022</t>
  </si>
  <si>
    <t>RAP 107 DE 2022</t>
  </si>
  <si>
    <t>RAP 108 DE 2022</t>
  </si>
  <si>
    <t>RAP 109 DE 2022</t>
  </si>
  <si>
    <t>CAROLINA MUÑOZ TABARES</t>
  </si>
  <si>
    <t>JORGE MARIO ARANGO RESTREPO</t>
  </si>
  <si>
    <t xml:space="preserve">JOSE FERNANDO RODRIGUEZ BERNAL </t>
  </si>
  <si>
    <t>JORGE MARIO LONDOÑO LOPEZ</t>
  </si>
  <si>
    <t>FAUSTO ANDRES HERNANDEZ PALOMA</t>
  </si>
  <si>
    <t>JHONATAN STIVEN TAMAYO ORTIZ</t>
  </si>
  <si>
    <t>JESSICA ALEJANDRA RAVELO LEÓN</t>
  </si>
  <si>
    <t>FRANCISCO  WILFREDO ERASO TORRES</t>
  </si>
  <si>
    <t>ANDRES FERNANDO OSORIO BUITRAGO</t>
  </si>
  <si>
    <t>ELIANA BUITRAGO OSORIO</t>
  </si>
  <si>
    <t>GIOVANNA CAROLINA TORO GOMEZ</t>
  </si>
  <si>
    <t>IVAN DARIO LOPEZ ARIAS</t>
  </si>
  <si>
    <t>JUAN CARLOS MARTINEZ RODRIGUEZ</t>
  </si>
  <si>
    <t>SEBASTIAN SALAZAR LEONTES</t>
  </si>
  <si>
    <t>SANDRA YANETH ARIAS GONZALEZ</t>
  </si>
  <si>
    <t>BEATRIZ ARTUNDUAGA BERMEO</t>
  </si>
  <si>
    <t>RUBEN DARIO ARIAS SALAZAR</t>
  </si>
  <si>
    <t xml:space="preserve">MARIA CLARA BUSTAMANTE ARISTIZABAL </t>
  </si>
  <si>
    <t>FEDERACION NACIONAL DE COMERCIANTES FENALCO SECCIONAL RISARALDA</t>
  </si>
  <si>
    <t>CESAR AUGUSTO OSORIO URIBE</t>
  </si>
  <si>
    <t>NELSON DAVID GRANADOS CASTAÑO</t>
  </si>
  <si>
    <t>CARLOS ARTURO CADAVID RAMIREZ</t>
  </si>
  <si>
    <t>CAROLINA ARANGO LOZANO</t>
  </si>
  <si>
    <t>VIVIANA TREJOS CARVAJAL</t>
  </si>
  <si>
    <t>DIDIER ALONSO MESA ALDANA</t>
  </si>
  <si>
    <t>JOSE IGNACIO ROJAS SEPULVEDA</t>
  </si>
  <si>
    <t>FERNANDO GONZALEZ MEJIA</t>
  </si>
  <si>
    <t>JOSE JAIR SERNA MENDOZA</t>
  </si>
  <si>
    <t>JUAN DAVID PACHON MORALES</t>
  </si>
  <si>
    <t>ISABEL CRISTINA TORRES RAMIREZ</t>
  </si>
  <si>
    <t>SONIA DIAZ MANTILLA</t>
  </si>
  <si>
    <t>MARIO HERNANDO OROZCO GALLEGO</t>
  </si>
  <si>
    <t>JUAN PABLO SANCHEZ BAQUERO</t>
  </si>
  <si>
    <t>DUBERNEY SALAZAR CORREA</t>
  </si>
  <si>
    <t>ALVARO PEDRAZA OSORIO</t>
  </si>
  <si>
    <t>RAP 007 DE 2022</t>
  </si>
  <si>
    <t>RAP 013 DE 2022</t>
  </si>
  <si>
    <t>RAP 034 DE 2022</t>
  </si>
  <si>
    <t>RAP 046 DE 2022</t>
  </si>
  <si>
    <t>RAP 047 DE 2022</t>
  </si>
  <si>
    <t>RAP 048 DE 2022</t>
  </si>
  <si>
    <t>RAP 049 DE 2022</t>
  </si>
  <si>
    <t>RAP 050 DE 2022</t>
  </si>
  <si>
    <t>RAP 051 DE 2022</t>
  </si>
  <si>
    <t>RAP 052 DE 2022</t>
  </si>
  <si>
    <t>RAP 053 DE 2022</t>
  </si>
  <si>
    <t>RAP 054 DE 2022</t>
  </si>
  <si>
    <t>RAP 055 DE 2022</t>
  </si>
  <si>
    <t>RAP 056 DE 2022</t>
  </si>
  <si>
    <t>RAP 057 DE 2022</t>
  </si>
  <si>
    <t>RAP 058 DE 2022</t>
  </si>
  <si>
    <t>RAP 059 DE 2022</t>
  </si>
  <si>
    <t>RAP 060 DE 2022</t>
  </si>
  <si>
    <t>RAP 061 DE 2022</t>
  </si>
  <si>
    <t>RAP 062 DE 2022</t>
  </si>
  <si>
    <t>RAP 063 DE 2022</t>
  </si>
  <si>
    <t>RAP 064 DE 2022</t>
  </si>
  <si>
    <t>RAP 069 DE 2022</t>
  </si>
  <si>
    <t>RAP 073 DE 2022</t>
  </si>
  <si>
    <t>RAP 075 DE 2022</t>
  </si>
  <si>
    <t>RAP 111 DE 2022</t>
  </si>
  <si>
    <t>RAP 112 DE 2022</t>
  </si>
  <si>
    <t>RAP 113 DE 2022</t>
  </si>
  <si>
    <t>RAP 114 DE 2022</t>
  </si>
  <si>
    <t>LUIS ERNESTO SALAZAR JIMENEZ</t>
  </si>
  <si>
    <t>CAROLINA PALACIO MEJIA</t>
  </si>
  <si>
    <t>MONICA ECHEVERRY VARELA</t>
  </si>
  <si>
    <t>SANDRA PATRICIA DIAZ SANCHEZ</t>
  </si>
  <si>
    <t>GILBERTO MARTINEZ AGUDELO</t>
  </si>
  <si>
    <t>DIEGO ANDRES MONSALVE VALENCIA</t>
  </si>
  <si>
    <t>LUISA FERNANDA ADRADA QUICENO</t>
  </si>
  <si>
    <t>CARINA ALEXANDRA OCHOA CORTES</t>
  </si>
  <si>
    <t>JOSE MANUEL CRIOLLO RODRIGUEZ</t>
  </si>
  <si>
    <t>JUAN MANUEL ARANA GARCIA</t>
  </si>
  <si>
    <t>JOHANNA VANESSA HERRERA ALZATE</t>
  </si>
  <si>
    <t>BEATRIZ ELENA GIL GARAVITO</t>
  </si>
  <si>
    <t xml:space="preserve">MARCO HORACIO GARCIA CASTAÑO </t>
  </si>
  <si>
    <t>JUAN DAVID HURTADO BEDOYA</t>
  </si>
  <si>
    <t xml:space="preserve">ALEXANDER RÍOS ARBOLEDA  </t>
  </si>
  <si>
    <t xml:space="preserve">ISABEL CRISTINA TORRES RAMÍREZ </t>
  </si>
  <si>
    <t>JEFFERSON ADRIAN MARTINEZ  MARTINEZ</t>
  </si>
  <si>
    <t>EDITORIAL EL OLFATO SAS</t>
  </si>
  <si>
    <t>JOSE RENE RODRIGUEZ SAENZ</t>
  </si>
  <si>
    <t>CONTRATO DE PRESTACIÓN DE SERVICIOS PROFESIONALES  PARA APOYAR JURÍDICAMENTE A LA REGIÓN ADMINISTRATIVA Y DE PLANIFICACIÓN RAP EJE CAFETERO EN LOS TRÁMITES ADMINISTRATIVOS, CONTRACTUALES Y JUDICIALES QUE REQUIERAN SU INTERVENCIÓN, GARANTIZANDO EL CUMPLIMIENTO DE LA CONSTITUCIÓN Y LA LEY</t>
  </si>
  <si>
    <t xml:space="preserve">CONTRATO DE PRESTACIÓN DE SERVICIOS PROFESIONALES COMO ABOGADO PARA APOYAR JURÍDICAMENTE A LA RAP EJE CAFETERO EN LOS TRÁMITES ADMINISTRATIVOS, CONTRACTUALES QUE REQUIERA LA ENTIDAD </t>
  </si>
  <si>
    <t xml:space="preserve">
CONTRATO DE PRESTACIÓN DE SERVICIOS PROFESIONALES PARA PRESTAR EL SERVICIO A LA REGION ADMINISTRATIVA Y DE PLANIFICACION RAP EJE CAFETERO, BRINDANDO APOYO JURIDICO EN LOS PROCESOS ADMINISTRATIVOS Y DEMAS ACCIONES REQUERIDAS POR LA ENTIDAD.</t>
  </si>
  <si>
    <t>"CONTRATO DE PRESTACIÓN DE SERVICIOS PROFESIONALES PARA APOYAR LA GESTIÓN DE LA INFORMACIÓN PARA LA POLÍTICA "EJE CAFETERO, EPICENTRO DE INFRAESTRUCTURA Y DESARROLLO LOGÍSTICO", EN EL MARCO DEL PROYECTO "APOYO A LA PLANIFICACIÓN, DESARROLLO Y PROMOCIÓN DE PROCESOS, PROYECTOS Y TANQUES DE PENSAMIENTO EN LOGÍSTICA E INFRAESTRUCTURA EN LA RAP EJE CAFETERO".</t>
  </si>
  <si>
    <t>"CONTRATO DE PRESTACIÓN DE SERVICIOS PROFESIONALES PARA APOYAR LA SUB GERENCIA DE PROYECTOS Y ORDENAMIENTO REGIONAL EN LA PLANEACIÓN ESTRATÉGICA REGIONAL EN LA IMPLEMENTACIÓN Y APLICACIÓN DE INSTRUMENTOS DE PLANEACIÓN, ASÍ COMO EL APOYO Y ACOMPAÑAMIENTO EN LA FORMULACIÓN, ESTRUCTURACIÓN, EJECUCIÓN, REALIZACIÓN Y SEGUIMIENTO DE PROYECTOS DE INVERSIÓN, EN EL MARCO DEL PLAN ESTRATÉGICO REGIONAL (PER)"</t>
  </si>
  <si>
    <t>CONTRATO DE PRESTACIÓN DE SERVICIOS PROFESIONALES PARA DISEÑAR PIEZAS PROMOCIONALES Y PUBLICITARIAS, DESARROLLAR CAMPAÑAS, ESTRATEGIAS Y ACCIONES COMUNICATIVAS REQUERIDAS POR EL ÁREA DE COMUNICACIONES DE LA REGIÓN ADMINISTRATIVA Y DE PLANIFICACIÓN RAP - EJE CAFETERO.</t>
  </si>
  <si>
    <t>CONTRATO DE PRESTACIÓN DE SERVICIOS PROFESIONALES PARA APOYAR EJECUCIÓN DE LA META "EJE CAFETERO, EPICENTRO DE INFRAESTRUCTURA Y DESARROLLO LOGÍSTICO",  EN EL MARCO DEL PROYECTO "APOYO A LA  PLANIFICACIÓN, DESARROLLO Y PROMOCIÓN DE  PROCESOS, PROYECTOS Y TANQUES DE PENSAMIENTO EN LOGÍSTICA E INFRAESTRUCTURA EN LA RAP EJE CAFETERO</t>
  </si>
  <si>
    <t>CONTRATO DE PRESTACIÓN DE SERVICIOS PROFESIONALES PARA EL APOYO A LA ESTRUCTURACIÓN, REVISIÓN Y AJUSTES DE LOS LINEAMIENTOS DE LA PLANEACION DE COMPETENCIA DE LA SUBGERENCIA ADMINISTRATIVA Y FINANCIERA.</t>
  </si>
  <si>
    <t xml:space="preserve">CONTRATO DE PRESTACION DE SERVICIOS DE APOYO A LA GESTION PARA ACOMPAÑAR LAS ACTIVIDADES ADMINISTRATIVAS DESARROLLADAS POR LA REGIÓN ADMINISTRATIVA Y DE PLANIFICACIÓN RAP - EJE CAFETERO REALIZANDO ACTIVIDADES  DE ASISTENCIA ADMINISTRATIVA </t>
  </si>
  <si>
    <t>CONTRATO DE PRESTACION DE SERVICIOS PROFESIONALES PARA REALIZAR ACTIVIDADES DE IMPLEMENTACION, ADMINISTRACIÓN Y MANTENIMIENTO DE LAS HERRAMIENTAS TECNOLOGICAS DE SOFTWARE Y HARDWARE PARA LA REGIÓN ADMINISTRATIVA Y DE PLANIFICACIÓN RAP EJE CAFETERO BRINDANDO APOYO A FUNCINARIOS Y CONTRATISTAS.</t>
  </si>
  <si>
    <t>CONTRATO DE PRESTACIÓN DE SERVICIOS PROFESIONALES PARA APOYAR EL DISEÑO, FORMULACIÓN, ESTRUCTURACIÓN Y CARGUE EN LA PLATAFORMA MGA WEB DE LOS PROYECTOS DE INVERSIÓN REQUERIDOS POR PARTE DE LA REGIÓN ADMINISTRATIVA Y DE PLANIFICACIÓN RAP – EJE CAFETERO</t>
  </si>
  <si>
    <t>CONTRATO DE PRESTACION DE SERVICIOS PROFESIONALES PARA EL ACOMPAÑAMIENTO A LA RAP EJE CAFETERO EN EL FORTALECIMIENTO DE SU ARQUITECTURA EMPRESARIAL Y LA GESTIÓN DE LA TECNOLOGÍA DE INFORMACIÓN Y COMUNICACIÓN, EN EL MARCO DE LA POLÍTICA DE GOBIERNO DIGITAL DANDO CUMPLIMIENTO A LOS REQUERIMIENTOS INSTITUCIONALES NORMATIVOS .</t>
  </si>
  <si>
    <t>CONTRATO DE PRESTACION DE SERVICIOS DE APOYO A LA GESTIÓN DEL ÁREA DE COMUNICACIONES, PARA LA REALIZACIÓN DE ACTIVIDADES DE ASISTENCIA TECNICA Y LOGISTICA EN TODOS LOS PROCESOS ADMINISTRATIVOS Y/O TECNOLOGICOS RELACIONADOS CON LA ENTIDAD, QUE GARANTICEN EL DESARROLLO EFECTIVO DE SU OPERACIÓN.</t>
  </si>
  <si>
    <t>CONTRATO DE PRESTACION DE SERVICIOS PARA APOYAR, ACOMPAÑAR Y ASESORAR A LA RAP EJE CAFETERO EN LA IMPLEMENTACIÓN Y APLICACIÓN DE INSTRUMENTOS DE ORDENAMIENTO TERRITORIAL PARA LAS ENTIDADES ASOCIADAS EN EL MARCO DEL PROYECTO DE INVERSIÓN “FORTALECIMIENTO DE LOS PROCESOS DE ORDENAMIENTO TERRITORIAL, INTEGRACIÓN Y REGIONALIZACIÓN EN LA RAP EJE CAFETERO”.</t>
  </si>
  <si>
    <t>CONTRATO DE PRESTACION DE SERVICIOS DE APOYO A LA GESTIÓN  PARA APOYAR EL DISEÑO Y DESARROLLO DE INSTRUMENTOS AUDIOVISULES PARA LA VISUALIZACIÓN Y PLANIFICACION DEL TERRITORIO EN EL MARCO DEL PROYECTO “FORTALECIMIENTO DE LOS PROCESOS DE ORDENAMIENTO TERRITORIAL, INTEGRACIÓN Y REGIONALIZACIÓN EN LA RAP EJE CAFETERO”.</t>
  </si>
  <si>
    <t>CONTRATO DE PRESTACION DE SERVICIOS PROFESIONALES PARA APOYAR LA PARTICIPACIÓN DE LA REGION ADMINISTRATIVA Y DE PLANIFICACIÓN RAP - EJE CAFETERO EN LOS PROYECTOS DE INTERES REGIONAL QUE SE DESARROLLEN EN LA REGIÓN RAP EJE CAFETERO Y QUE PERMITAN DAR CUMPLIMIENTO A LO ESTABLECIDO EN EL PLAN ESTRATEGICO REGIONAL - PER 2021 - 2033</t>
  </si>
  <si>
    <t>CONTRATO DE PRESTACION DE SERVICIOS PROFESIONALES PARA APOYAR EL DISEÑO Y EJECUCIÓN INICIAL DE UN SISTEMA REGIONAL DE INNOVACIÓN PARA LA RAP EJE CAFETERO, A TRAVÉS DE LA CONSOLIDACIÓN DE LOS PROCESOS Y CONSTRUCTOS EXISTENTES EN CADA DEPARTAMENTO, MEDIANTE LA TRIADA UNIVERSIDAD-EMPRESA-ESTADO, ORIENTADA A CONSOLIDAR UNA ECONOMÍA REGIONAL BASADA EN EL CONOCIMIENTO.</t>
  </si>
  <si>
    <t>CONTRATO DE PRESTACIÓN DE SERVICIOS PROFESIONALES PARA EL APOYAR EL DISEÑO, ESTRUCTURACIÓN Y ACTUALIZACION DE LA INFORMACIÓN RELACIONADA CON LOS PROCESOS DE PUBLICIDAD Y PROMOCION DEL TERRITORIO EN EL MARCO DEL PROYECTO FORTALECIMIENTO DE LA PLANEACIÓN E IMPLEMENTACIÓN DE PROGRAMAS, ESTRATEGIAS Y PROYECTOS TURÍSTICOS EN LA RAP EJE CAFETERO EN LOS DEPARTAMENTOS DE TOLIMA, QUINDIO, RISARALDA, CALDAS</t>
  </si>
  <si>
    <t>CONTRATO DE PRESTACIÓN DE SERVICIOS PROFESIONALES PARA EL DISEÑO, ESTRUCTURACIÓN Y ACTUALIZACION DE INFORMACIÓN RELACIONADA CON LA DIFUSIÓN DE PROCESOS DE PUBLICIDAD Y PROMOCION DEL TERRITORIO, AL IGUAL QUE APOYO INTEGRAL AL ÁREA DE COMUNICACIONES DE LA ENTIDAD, EN EL MARCO DEL PROYECTO DE ENCADENAMIENTOS PRODUCTIVOS REGIONALES Y LA CONSOLIDACIÓN DE LA  MARCA REGIONAL DE  LA RAP EC, EN LOS DEPARTAMENTOS DE TOLIMA, QUINDIO, RISARALDA, CALDAS.</t>
  </si>
  <si>
    <t>CONTRATO DE PRESTACIÓN DE SERVICIOS PROFESIONALES PARA APOYAR LAS ACTIVIDADES DE PROMOCIÓN Y COMUNICACIÓN DE MANERA TRANSVERSAL ENTRE EL EJE ESTRATÉGICO DE TURISMO Y PCCC Y LOS OTROS EJES ESTRATÉGICOS, ASÍ COMO DEL ÁREA DE RELACIONES Y COMUNICACIONES DE LA ENTIDAD, EN EL MARCO DEL PROYECTO FORTALECIMIENTO DE LA PLANEACIÓN E IMPLEMENTACIÓN DE PROGRAMAS, ESTRATEGIAS Y PROYECTOS TURÍSTICOS EN LA RAP EJE CAFETERO EN LOS DEPARTAMENTOS DE TOLIMA, QUINDIO, RISARALDA, CALDAS.</t>
  </si>
  <si>
    <t>CONTRATO DE PRESTACION DE SERVICIOS PROFESIONALES PARA APOYAR Y ACOMPAÑAR LA PLANEACIÓN, DISEÑO Y REALIZACIÓN DE ACCIONES ARTICULADORAS DEL SISTEMA DE ABASTECIMIENTO DE LA REGIÓN RAP EJE CAFETERO EN EL MARCO DEL PROYECTO DE INVERSIÓN “FORTALECIMIENTO Y SOFISTICACIÓN DE LOS PROCESOS DE DISTRIBUCIÓN Y SISTEMAS AGROALIMENTARIOS DE LA RAP EJE CAFETERO”</t>
  </si>
  <si>
    <t xml:space="preserve">CONTRATO DE PRESTACIÓN DE SERVICIOS PROFESIONALES PARA APOYAR Y ACOMPAÑAR LA PUESTA EN MARCHA Y EJECUCIÓN DEL PROYECTO DE INVERSIÓN “FORTALECIMIENTO DE LA PLANEACIÓN E IMPLEMENTACIÓN DE PROCESOS, PROGRAMAS Y PROYECTOS TURÍSTICOS EN LA RAP EJE CAFETERO”  </t>
  </si>
  <si>
    <t>CONTRATO DE PRESTACION DE SERVICIOS PROFESIONALES PARA APOYAR Y ACOMPAÑAR LA PUESTA EN MARCHAR, EJECUCION, DESARROLLO MERCADOLOGICO Y POSICIONAMIENTO DEL PRODUCTO "VIAS VERDES" EN EL MARCO DEL PROYECTO "FORTALECIMIENTO DE LA PLANEACION E IMPLEMENTACION DE PROCESOS, PROGRAMAS Y PROYECTOS TURISTICOS EN LA RAP EJE CAFETERO EN LOS DEPARTAMENTOS DE TOLIMA, QUINDIO, RISARALDA, CALDAS"</t>
  </si>
  <si>
    <t>CONTRATO DE PRESTACION DE SERVICIOS PROFESIONALES PARA APOYAR EL PROYECTO DE INVERSIÓN “FORTALECIMIENTO DE LOS PROCESOS DE ORDENAMIENTO TERRITORIAL, INTEGRACIÓN Y REGIONALIZACIÓN EN LA RAP EC.”</t>
  </si>
  <si>
    <t>CONTRATO DE PRESTACION DE SERVICIOS PROFESIONALES PARA BRINDAR APOYO ADMINISTRATIVO EN EL MARCO DEL PROYECTO “FORTALECIMIENTO DEL ECOSISTEMA REGIONAL PARA PROMOVER LA INVESTIGACIÓN CIENTÍFICA Y LA INNOVACIÓN PARA EL CRECIMIENTO ECONOMICO.”</t>
  </si>
  <si>
    <t>CONTRATO DE PRESTACION DE SERVICIOS PROFEISONALES PARA APOYAR Y ACOMPAÑAR LOS PROCESOS DE COOPERACIÓN INTERNACIONAL, RELACIONAMIENTO INSTITUCIONAL PÚBLICO Y PRIVADO, MEDIANTE COOPERACIÓN O ASISTENCIA TÉCNICA Y DE RECURSOS ECONÓMICOS EN EL MARCO DEL PROYECTO “FORTALECIMIENTO Y SOFISTICACIÓN DE LOS PROCESOS DE DISTRIBUCIÓN Y SISTEMAS AGROALIMENTARIOS DE LA RAP EC TOLIMA, QUINDIO, RISARALDA, CALDAS”.</t>
  </si>
  <si>
    <t xml:space="preserve">CONTRATO DE PRESTACION DE SERVICIOS PROFESIONALES PARA APOYAR LA ESTRUCTURACION DE LOS LINEAMIENTOS DEL MODELO INTEGRADO DE PLANEACION Y GESTION COMO APOYO A LA SUBGERENCIA DE PLANEACION Y PROSPECTIVA DE LA RAP EJE CAFETERO. </t>
  </si>
  <si>
    <t>CONTRATO DE PRESTACION DE SERVICIOS PROFESIONALES PARA APOYAR EL DISEÑO DE RUTAS PARA LA PRÁCTICA DEL TURISMO EN BICICLETA EN LA RAP EJE CAFETERO EN EL MARCO DEL PROYECTO “FORTALECIMIENTO DE LA PLANEACIÓN E IMPLEMENTACIÓN DE PROGRAMAS, ESTRATEGIAS Y PROYECTOS TURÍSTICOS EN LA RAP EJE CAFETERO EN LOS DEPARTAMENTOS DE TOLIMA, QUINDIO, RISARALDA, CALDAS”</t>
  </si>
  <si>
    <t>CONTRATO DE PRESTACION DE SERVICIOS PROFESIONALES PARA APOYAR EL DISEÑO DEL PROYECTO REGIONAL QUE PERMITA GESTIONAR RECURSOS PÚBLICOS PARA AVANZAR EN LA DISMINUCIÓN DE BRECHAS SOCIALES ENTRE HOMBRES Y MUJERES, ENFOCADO EN LAS MADRES CABEZA DE FAMILIA Y SUS CONDICIONES DE VIDA EN EL MARCO DEL PROYECTO “APOYO A PROCESOS DE ARTICULACIÓN REGIONAL PARA DISMINUIR LA INCIDENCIA DE FACTORES NEGATIVOS EN POBLACIÓN DE NIÑOS, NIÑAS Y ADOLESCENTES EN LA RAP EC.”</t>
  </si>
  <si>
    <t>CONTRATO DE PRESTACION DE SERVICIOS PROFESIONALES PARA APOYAR Y ACOMPAÑAR LA PROMOCIÓN DE UNA ESPECIE NATURAL ENDÉMICA Y/O EMBLEMÁTICA, QUE REPRESENTE EL TURISMO DE NATURALEZA EN EL PROGRAMA “VÍAS VERDES”, EN EL MARCO DEL PROYECTO “FORTALECIMIENTO DE LA PLANEACIÓN E IMPLEMENTACIÓN DE PROCESOS, PROGRAMAS Y PROYECTOS TURÍSTICOS EN LA RAP EC”.</t>
  </si>
  <si>
    <t>CONTRATO DE PRESTACION DE SERVICIOS PROFESIONALES PARA APOYAR Y ACOMPAÑAR LA PLANEACIÓN Y EL DISEÑO DE COMPONENTES LOGÍSTICOS, COMERCIALES Y DE MERCADO PARA EL SISTEMA DE ABASTECIMIENTO ALIMENTARIO REGIONAL EN EL MARCO DEL PROYECTO “FORTALECIMIENTO Y SOFISTICACIÓN DE LOS PROCESOS DE DISTRIBUCIÓN Y SISTEMAS AGROALIMENTARIOS DE LA RAP EC”</t>
  </si>
  <si>
    <t>CONTRATO DE PRESTACIÓN DE SERVICIOS PROFESIONALES PARA LA ACTUALIZACIÓN Y SOPORTE DE LOS MÓDULOS FINANCIERO (CONTABILIDAD, PRESUPUESTO Y TESORERÍA) Y ADMINISTRATIVO (NOMINA) PARA LA REGION ADMINISTRATIVA Y DE PLANIFICACION RAP - EJE CAFETERO.</t>
  </si>
  <si>
    <t>CONTRATO DE PRESTACION DE SERVICIOS DE APOYO A LA GESTION PARA REALIZAR ACOMPAÑAMIENTO A LAS ACTIVIDADES ASISTENCIALES DESARROLLADAS POR LA REGIÓN ADMINISTRATIVA Y DE PLANIFICACIÓN RAP - EJE CAFETERO</t>
  </si>
  <si>
    <t>CONTRATO DE PRESTACION DE SERVICIOS PROFESIONALES PARA APOYAR EL DESARROLLO DE MÓDULOS DE VISUALIZACIÓN DE INFORMACIÓN DE INFRAESTRUCTURA Y LOGÍSTICA DE LOS DEPARTAMENTOS MIEMBROS DE LA RAP EJE CAFETERO, EN EL MARCO DEL PROYECTO “APOYO A LA PLANIFICACIÓN, DESARROLLO Y PROMOCIÓN DE  PROCESOS, PROYECTOS Y TANQUES DE PENSAMIENTO EN LOGÍSTICA E INFRAESTRUCTURA EN LA RAP EC..”</t>
  </si>
  <si>
    <t>CONTRATO DE PRESTACION DE SERVICIOS PROFESIONALES PARA APOYAR A LA RAP EJE CAFETERO EN LA CONSOLIDACIÓN DEL SISTEMA REGIONAL DE CIENCIA TECNOLOGIA E INVESTIGACION QUE PERMITA EL FOMENTO DEL EMPRENDIMIENTO, LA COCREACIÓN, EL PROTOTIPADO Y EL ACCESO A SERVICIOS TECNOLÓGICOS EN LA REGIÓN RAPL EJE CAFETERO EN EL MARCO DEL PROYECTO “FORTALECIMIENTO DEL ECOSISTEMA REGIONAL PARA PROMOVER LA INVESTIGACIÓN CIENTÍFICA Y LA INNOVACIÓN PARA EL CRECIMIENTO ECONÓMICO EL LA RAP EJE CAFETERO”</t>
  </si>
  <si>
    <t>CONTRATO DE PRESTACIÓN DE SERVICIOS PROFESIONALES PARA LA IMPLEMENTACIÓN Y FORTALECIMIENTO DEL SISTEMA DE CONTROL INTERNO EN LA REGIÓN ADMINISTRATIVA Y DE PLANEACIÓN RAP - EJE CAFETERO, DESARROLLADO A TRAVÉS DEL MODELO ESTÁNDAR DE CONTROL INTERNO – MECI.</t>
  </si>
  <si>
    <t>CONTRATO DE PRESTACION DE SERVICIOS PROFESIONALES PARA APOYAR Y ACOMPAÑAR LA INCORPORACIÓN DE UN INSTRUMENTO DE PLANEACIÓN CON ENFOQUE REGIONAL PARA LA CARACTERIZACIÓN DEL TERRITORIO EN MATERIA AGROPECUARIA Y/O AGROECOLÓGICA EN EL MARCO DEL PROYECTO “FORTALECIMIENTO DE LOS PROCESOS DE ORDENAMIENTO TERRITORIAL, INTEGRACIÓN Y REGIONALIZACIÓN EN LA RAP EC”.</t>
  </si>
  <si>
    <t xml:space="preserve"> CONTRATO DE PRESTACION DE SERVICIOS PROFESIONALES PARA APOYAR Y ACOMPAÑAR LA PLANEACIÓN Y DESARROLLO DE ACUERDOS REGIONALES EN BENEFICIO DE GRUPOS POBLACIONALES ESPECIALES EN EL MARCO DEL PROYECTO DE INVERSION DENOMINADO "APOYO A PROCESOS DE ARTICULACIÓN REGIONAL PARA DISMINUIR LA INCIDENCIA DE FACTORES NEGATIVOS EN POBLACIÓN VULNERABLE DE LA RAP EJE CAFETERO."</t>
  </si>
  <si>
    <t>CONTRATO DE PRESTACIÓN DE SERVICIOS PROFESIONALES, EN EL COMPONENTE JURÍDICO PARA REALIZAR LA REVISION Y EMISION DE CONCEPTOS Y DOCUMENTOS,  EN LOS PROCESOS DE CONTRATACIÓN QUE SE ADELANTEN EN RAZÓN AL CONVENIO INTERADMINISTRATIVO 1827 DE 2021  CELEBRADO ENTRE LA GOBERNACION DEL TOLIMA Y LA REGION ADMINISTRATIVA Y DE PLANIFICACION RAP EJE CAFETERO, PARA PROMOVER LA DECLARATORIA DEL GEOPARQUE VOLCÁN DEL RUIZ ANTE LA UNESCO.</t>
  </si>
  <si>
    <t>CONTRATO DE PRESTACIÓN DE SERVICIOS PROFESIONALES PARA REALIZAR ACTIVIDADES DE SUPERVISIÓN, APOYO FINANCIERO Y ADMINISTRATIVO DURANTE LA EJECUCIÓN DEL CONVENIO INTERADMINISTRATIVO 1827 DE 2021 CELEBRADO ENTRE LA GOBERNACION DEL TOLIMA Y LA REGION ADMINISTRATIVA Y DE PLANIFICACION RAP EJE CAFETERO, PARA PROMOVER LA DECLARATORIA DEL GEOPARQUE VOLCÁN DEL RUIZ ANTE LA UNESCO.</t>
  </si>
  <si>
    <t>CONTRATO DE PRESTACIÓN DE SERVICIOS PROFESIONALES PARA REALIZAR EL DISEÑO A LA ESTRATEGIA COMUNICACIONAL E INTERVENCION COMUNITARIA EN LOS MUNICIPIOS DE MARIQUITA, LÍBANO, ARMERO GUAYABAL, HERVEO, HONDA, FRESNO Y MURILLO TOLIMA, EN EL MARCO DEL CONVENIO INTERADMINISTRATIVO 1827 DE 2021 CELEBRADO ENTRE LA GOBERNACION DEL TOLIMA Y LA REGION ADMINISTRATIVA Y DE PLANIFICACION RAP EJE CAFETERO, PARA PROMOVER LA DECLARATORIA DEL GEOPARQUE VOLCÁN DEL RUIZ ANTE LA UNESCO.</t>
  </si>
  <si>
    <t>CONTRATO DE PRESTACIÓN DE SERVICIOS DE APOYO A LA GESTIÓN PARA LA PROMOCIÓN DE PRODUCTOS AGROALIMENTARIOS, AGROINDUSTRIALES, ARTESANALES U OTROS, EN EL MARCO DEL PROYECTO “FORTALECIMIENTO Y SOFISTICACIÓN DE LOS PROCESOS DE DISTRIBUCIÓN Y SISTEMAS AGROALIMENTARIOS DE LA RAP EJE CAFETERO”.</t>
  </si>
  <si>
    <t>CONTRATO DE PRESTACIÓN DE SERVICIOS PROFESIONALES PARA APOYAR LA IMPLEMENTACIÓN, SEGUIMIENTO Y EVALUACIÓN DE LA GESTIÓN ESTRATÉGICA DE TALENTO HUMANO EN LA SUBGERENCIA ADMINISTRATIVA Y FINANCIERA DE LA RAP EJE CAFETERO.</t>
  </si>
  <si>
    <t>CONTRATO DE PRESTACIÓN DE SERVICIOS PROFESIONALES PARA EL APOYO INTEGRAL EN ASPECTOS COMUNICACIONALES, DE PROMOCIÓN E IMPLEMENTACIÓN DEL PROGRAMA VÍAS VERDES EN EL MARCO DEL PROYECTO “FORTALECIMIENTO DE LA PLANEACIÓN E IMPLEMENTACIÓN DE PROGRAMAS, ESTRATEGIAS Y PROYECTOS TURÍSTICOS EN LA RAP EJE CAFETERO”</t>
  </si>
  <si>
    <t>CONTRATO DE PRESTACIÓN DE SERVICIOS PARA APOYAR Y ACOMPAÑAR LAS ESTRATEGIAS Y ACTIVIDADES RELACIONADAS CON EL SISTEMA DE ABASTECIMIENTO ALIMENTARIO DE LA REGIÓN Y SU OBSERVACIÓN EN EL MARCO DEL PROYECTO “FORTALECIMIENTO Y SOFISTICACIÓN DE LOS PROCESOS DE DISTRIBUCIÓN Y SISTEMAS AGROALIMENTARIOS DE LA RAP EJE CAFETERO” - CALDAS, QUINDÍO, RISARALDA Y TOLIMA.</t>
  </si>
  <si>
    <t>CONTRATO DE PRESTACIÓN DE SERVICIOS PROFESIONALES PARA APOYAR LA IMPLEMENTACIÓN, SEGUIMIENTO Y EVALUACIÓN DE LOS INSTRUMENTOS DE PLANEACIÓN INSTITUCIONAL PEI Y DE LA ESTRATEGIA DEL PER EN LA SUBGERENCIA DE PROYECTOS Y ORDENAMIENTO REGIONAL EN LA RAP EJE CAFETERO EN EL MARCO DEL PROYECTO “FORTALECIMIENTO DE LA PLANEACIÓN ESTRATÉGICA E INSTITUCIONAL Y LOS SISTEMAS DE GESTIÓN EN LA RAP EJE CAFETERO TOLIMA, QUINDÍO, RISARALDA, CALDAS.”</t>
  </si>
  <si>
    <t>CONTRATO DE PRESTACIÓN DE SERVICIOS PROFESIONALES PARA APOYAR Y ACOMPAÑAR EL FORTALECIMIENTO DE LA GESTIÓN Y SEGUIMIENTO A LOS PROCESOS INSTITUCIONALES RELACIONADOS CON LA EJECUCIÓN DEL PLAN ESTRATÉGICO INSTITUCIONAL Y DEL PLAN ESTRATÉGICO REGIONAL DE LA RAP EJE CAFETERO, EN EL MARCO DEL PROYECTO “FORTALECIMIENTO DE LA PLANEACIÓN ESTRATÉGICA E INSTITUCIONAL Y LOS SISTEMAS DE GESTIÓN EN LA RAP EJE CAFETERO TOLIMA, QUINDÍO, RISARALDA, CALDAS”.</t>
  </si>
  <si>
    <t xml:space="preserve"> 
CONTRATO DE PRESTACIÓN DE SERVICIOS PROFESIONALES PARA APOYAR Y ACOMPAÑAR LOS PROCESOS DE PROMOCIÓN, DISEÑO DE PRODUCTO Y FORTALECIMIENTO DE CAPACIDADES EN EL MARCO DEL PROYECTO "FORTALECIMIENTO DE LA PLANEACIÓN E IMPLEMENTACIÓN DE PROCESOS, PROGRAMAS Y PROYECTOS TURÍSTICOS EN LA RAP EJE CAFETERO EN LOS DEPARTAMENTOS DE TOLIMA, QUINDÍO, RISARALDA, CALDAS".</t>
  </si>
  <si>
    <t>CONTRATO DE PRESTACIÓN DE SERVICIOS PROFESIONALES PARA EL APOYO DE LA ELABORACIÓN E IMPLEMENTACIÓN DEL SISTEMA DE GESTIÓN DE SEGURIDAD Y SALUD EN EL TRABAJO DE LA RAP EJE CAFETERO</t>
  </si>
  <si>
    <t>CONTRATO DE PRESTACION DE SERVICIOS PROFESIONALES PARA BRINDAR APOYO EN LA SUBGERENCIA DE PLANEACION ESTRATEGICA Y PROSPECTIVA, DE LA REGION ADMINISTRATIVA Y DE PLANEACIÓN RAP EJE CAFETERO PARA EL DESARROLLO E IMPLEMENTACION DE LOS LINEAMIENTOS DEL MODELO INTEGRADO DE PLANEACION Y DE GESTION – MIPG  EN EL MARCO DEL PROYECTO “FORTALECIMIENTO DE LA PLANEACIÓN ESTRATÉGICA E INSTITUCIONAL Y LOS SISTEMAS DE GESTIÓN EN LA RAP EJE CAFETERO TOLIMA, QUINDÍO, RISARALDA, CALDAS.”</t>
  </si>
  <si>
    <t>“CONTRATO DE PRESTACIÓN DE SERVICIOS DE APOYO A LA GESTIÓN, PARA ACOMPAÑAR Y APOYAR LAS ACTIVIDADES DE GERENCIA EN LA RAP EJE CAFETERO”</t>
  </si>
  <si>
    <t>CONTRATO DE PRESTACIÓN DE SERVICIOS PROFESIONALES PARA APOYAR LA CREACIÓN E INCORPORACIÓN DE UN INSTRUMENTO DE PLANIFICACIÓN REGIONAL A PARTIR DE UN DESARROLLO WEB QUE PERMITA LA VISUALIZACIÓN DE FORMA INTERACTIVA Y GEORREFERENCIADA DE LOS DATOS CONTENIDOS EN EL SISTEMA REGIONAL DE INFORMACIÓN DE LA RAP EJE CAFETERO EN EL MARCO DEL PROYECTO “FORTALECIMIENTO DE LOS PROCESOS DE ORDENAMIENTO TERRITORIAL, INTEGRACIÓN Y REGIONALIZACIÓN EN LA RAP EC.”</t>
  </si>
  <si>
    <t>CONTRATO DE PRESTACIÓN DE SERVICIOS DE PROFESIONALES PARA APOYAR Y ACOMPAÑAR LA IDENTIFICACIÓN, CARACTERIZACIÓN, GEOLOCALIZACIÓN DE EQUIPAMIENTOS Y/O ACTIVOS ECONÓMICOS O PRODUCTIVOS PARA LA CONSTRUCCIÓN Y ACTUALIZACIÓN DEL SISTEMA REGIONAL DE INFORMACIÓN ARTICULADO AL PROCESO DE ORDENAMIENTO REGIONAL, PARA EL APROVECHAMIENTO DE LAS VENTAJAS COMPARATIVAS, COMPETITIVAS Y FUNCIONALES PARA LA REGIÓN, EN EL MARCO DEL PROYECTO “FORTALECIMIENTO DE LOS PROCESOS DE ORDENAMIENTO TERRITORIAL, INTEGRACIÓN Y REGIONALIZACIÓN EN LA RAP EC.”</t>
  </si>
  <si>
    <t>CONTRATO DE PRESTACIÓN DE SERVICIOS DE APOYO A LA GESTIÓN PARA EL DISEÑO Y DESARROLLO DE INSTRUMENTOS AUDIOVISUALES PARA LA VISUALIZACIÓN DEL SISTEMA DE INFORMACIÓN REGIONAL EN EL MARCO DEL PROYECTO “FORTALECIMIENTO DE LOS PROCESOS DE ORDENAMIENTO TERRITORIAL, INTEGRACIÓN Y REGIONALIZACIÓN EN LA RAP EJE CAFETERO”.</t>
  </si>
  <si>
    <t>CONTRATO DE PRESTACIÓN DE SERVICIOS PROFESIONALES PARA APOYAR Y ACOMPAÑAR LA GESTIÓN, DISEÑO Y CONSTRUCCIÓN DE VÍAS VERDES – BICITURISMO, EN ASPECTOS DE VALIDACIÓN, SEÑALIZACIÓN, PROMOCIÓN Y MARKETING DE PRODUCTO Y TERRITORIO EN EL MARCO DEL PROYECTO “FORTALECIMIENTO DE LA PLANEACIÓN E IMPLEMENTACIÓN DE PROGRAMAS, ESTRATEGIAS Y PROYECTOS TURÍSTICOS EN LA RAP EC.”</t>
  </si>
  <si>
    <t>CONTRATO DE PRESTACIÓN DE SERVICIOS PROFESIONALES PARA APOYAR Y ACOMPAÑAR EL DISEÑO Y CONSTRUCCIÓN DE LA OFERTA DE LOS PRODUCTOS TURÍSTICOS (VÍAS VERDES, BICITURISMO) EN EL MARCO DEL PROYECTO “FORTALECIMIENTO DE LA PLANEACIÓN E IMPLEMENTACIÓN DE PROGRAMAS, ESTRATEGIAS Y PROYECTOS TURÍSTICOS EN LA RAP EC.”</t>
  </si>
  <si>
    <t>CONTRATO DE PRESTACIÓN DE SERVICIOS PROFESIONALES PARA APOYAR Y ACOMPAÑAR EL DESARROLLO DE INSTRUMENTO DE PLANIFICACIÓN E INFORMACIÓN SOBRE INFRAESTRUCTURA, LOGÍSTICA Y TRANSPORTE EN LA REGION RAP EJE CAFETERO, EN EL MARCO DEL PROYECTO “APOYO A LA PLANIFICACIÓN, DESARROLLO Y PROMOCIÓN DE PROCESOS, PROYECTOS Y TANQUES DE PENSAMIENTO EN LOGÍSTICA E INFRAESTRUCTURA EN LA RAP EJE CAFETERO.”</t>
  </si>
  <si>
    <t>CONTRATO DE PRESTACIÓN DE SERVICIOS PROFESIONALES PARA APOYAR Y ACOMPAÑAR LA ELABORACIÓN E IMPLEMENTACIÓN DEL PLAN LOGÍSTICO REGIONAL DE LA REGIÓN RAP EJE CAFETERO EN EL MARCO DEL PROYECTO “APOYO A LA PLANIFICACIÓN, DESARROLLO Y PROMOCIÓN DE PROCESOS, PROYECTOS Y TANQUES DE PENSAMIENTO EN LOGÍSTICA E INFRAESTRUCTURA EN LA RAP EJE CAFETERO”</t>
  </si>
  <si>
    <t>CONTRATO DE PRESTACIÓN DE SERVICIOS PROFESIONALES PARA EL APOYO Y ACOMPAÑAMIENTO INTEGRAL EN ASPECTOS COMUNICACIONALES, LOGÍSTICOS DE PROMOCIÓN E IMPLEMENTACIÓN DEL PROGRAMA VÍAS VERDES – BICITURISMO EN EL MARCO DEL PROYECTO “FORTALECIMIENTO DE LA PLANEACIÓN E IMPLEMENTACIÓN DE PROGRAMAS, ESTRATEGIAS Y PROYECTOS TURÍSTICOS EN LA RAP EJE CAFETERO”.</t>
  </si>
  <si>
    <t>CONTRATO DE PRESTACIÓN DE SERVICIOS DE APOYO A LA GESTIÓN PARA REALIZAR ACTIVIDADES DE SERVICIOS GENERALES EN  LAS INSTALACIONES DE LA REGIÓN ADMINISTRATIVA Y DE PLANIFICACIÓN RAP EJE CAFETERO.</t>
  </si>
  <si>
    <t>CONTRATO DE PRESTACION DE SERVICIOS PROFESIONALES PARA APOYAR LOS PROCESOS DE REGIONALIZACIÓN, ORDENAMIENTO TERRITORIAL Y PROYECTOS SUPRADEPARTAMENTALES ESTRATEGICOS EN LA REGIÓN ADMINISTRATIVA DE PLANIFICACIÓN RAP - EJE CAFETERO</t>
  </si>
  <si>
    <t>CONTRATO DE PRESTACIÓN DE SERVICIOS PROFESIONALES PARA APOYAR LA ELABORACIÓN DE LA LÍNEA DE BASE DE LOS ODS APLICABLES A LA REGIÓN RAP EJE CAFETERO, QUE SIRVA COMO CIMIENTO PARA LA CONSTRUCCIÓN Y CONSOLIDACIÓN DEL OBSERVATORIO REGIONAL DE SEGUIMIENTO Y PROMOCIÓN DE LOS INDICADORES EN EL MARCO DEL PROYECTO “APOYO A LA IMPLEMENTACIÓN, SEGUIMIENTO Y PROMOCIÓN REGIONAL A LOS OBJETIVOS DE DESARROLLO SOSTENIBLE EN LA RAP EC"</t>
  </si>
  <si>
    <t>CONTRATO DE PRESTACION DE SERVICIOS PROFESIONALES PARA APOYAR Y ACOMPAÑAR LAS ACTIVIDADES DE PROMOCIÓN Y PEDAGOGÍA DEL PROGRAMA “VÍAS VERDES”, EN EL MARCO DEL PROYECTO “FORTALECIMIENTO DE LA PLANEACIÓN E IMPLEMENTACIÓN DE PROCESOS, PROGRAMAS Y PROYECTOS TURÍSTICOS EN LA RAP EC”.</t>
  </si>
  <si>
    <t>CONTRATO DE PRESTACIÓN DE SERVICIOS PROFESIONALES PARA APOYAR Y ACOMPAÑAR EL FORTALECIMIENTO DE LA GESTIÓN, CONTROL Y SEGUIMIENTO AL CUMPLIMIENTO DEL PLAN ESTRATÉGICO INSTITUCIONAL Y DEL PLAN ESTRATÉGICO REGIONAL DE LA RAP EJE CAFETERO, EN EL MARCO DEL PROYECTO “FORTALECIMIENTO DE LA PLANEACIÓN ESTRATÉGICA E INSTITUCIONAL Y LOS SISTEMAS DE GESTIÓN EN LA RAP EJE CAFETERO TOLIMA, QUINDÍO, RISARALDA, CALDAS”.</t>
  </si>
  <si>
    <t>CONTRATO DE PRESTACIÓN DE SERVICIOS PROFESIONALES PARA BRINDAR APOYO Y ACOMPAÑAMIENTO TÉCNICO EN LA RECOPILACIÓN, REVISIÓN, SISTEMATIZACIÓN Y ESTABLECIMIENTO DE UNA LÍNEA BASE ACTUAL PARA CONSOLIDAR UN INSTRUMENTO DE PLANEACIÓN RELACIONADO CON LOS PLANES TERRITORIALES DE GESTIÓN DEL RIESGO DE DESASTRE, EN LOS MUNICIPIOS DE LA REGIÓN RAP EJE CAFETERO EN EL MARCO DEL PROYECTO “FORTALECIMIENTO DE LOS PROCESOS DE ORDENAMIENTO TERRITORIAL, INTEGRACIÓN Y REGIONALIZACIÓN EN LA RAP EC”</t>
  </si>
  <si>
    <t>CONTRATO DE PRESTACION DE SERVICIOS PROFESIONALES PARA APOYAR LA GESTIÓN ADMINISTRATIVA Y LA REALIZACIÓN DE ACTIVIDADES DE ASISTENCIA TECNICA Y LOGISTICA EN LOS PROCESOS RELACIONADOS CON LA ENTIDAD EN EL ÁREA DE COMUNICACIONES, EN RESPALDO A LA GESTIÓN DE LA RAP EJE CAFETERO</t>
  </si>
  <si>
    <t>CONTRATO DE PRESTACIÓN DE SERVICIOS PROFESIONALES PARA APOYAR LA ARTICULACION DE INICIATIVAS ECOSOCIALES, CULTURALES, TURISTICAS Y AMBIENTALES EN EL MARCO DEL PROYECTO “FORTALECIMIENTO DE LA PLANEACIÓN E IMPLEMENTACIÓN DE PROCESOS, PROGRAMAS Y PROYECTOS TURÍSTICOS EN LA RAP EC”.</t>
  </si>
  <si>
    <t>CONTRATO DE PRESTACIÓN DE SERVICIOS PROFESIONALES PARA APOYAR LA IMPLEMENTACIÓN, SEGUIMIENTO, ANÁLISIS Y/O ESTADO DE LOS ODS EN LA REGIÓN RAP EJE CAFETERO, A PARTIR DE UNA COMPARACIÓN DE LA SITUACIÓN REGIONAL CON LOS DATOS NACIONALES EN EL MARCO DEL PROYECTO “APOYO A LA IMPLEMENTACIÓN, SEGUIMIENTO Y PROMOCIÓN REGIONAL A LOS OBJETIVOS DE DESARROLLO SOSTENIBLE EN LA RAP EC”.</t>
  </si>
  <si>
    <t>CONTRATO DE PRESTACIÓN DE SERVICIOS PROFESIONALES PARA APOYAR Y ACOMPAÑAR LA ELABORACIÓN E IMPLEMENTACIÓN DE INSTRUMENTOS DE PLANIFICACIÓN E INFORMACIÓN SOBRE INFRAESTRUCTURA EN LA REGION RAP EJE CAFETERO, EN EL MARCO DEL PROYECTO “APOYO A LA PLANIFICACIÓN, DESARROLLO Y PROMOCIÓN DE PROCESOS, PROYECTOS Y TANQUES DE PENSAMIENTO EN LOGÍSTICA E INFRAESTRUCTURA EN LA RAP EJE CAFETERO.”</t>
  </si>
  <si>
    <t>CONTRATO DE PRESTACIÓN DE SERVICIOS PROFESIONALES PARA APOYAR EL DISEÑO Y DIAGRAMACIÓN DE INSUMOS PEDAGÓGICOS DIGITALES Y/O FÍSICOS EN EL MARCO DEL PROYECTO “FORTALECIMIENTO Y APROPIACIÓN SOCIAL PARA EL DESARROLLO DE PROYECTOS DE VIVIENDA EN LA RAP EC”</t>
  </si>
  <si>
    <t>CONTRATO DE PRESTACIÓN DE SERVICIOS PROFESIONALES PARA APOYAR Y ACOMPAÑAR LA GESTIÓN, DISEÑO Y CONSTRUCCIÓN DEL PLAN REGIONAL DE TURISMO  EN EL MARCO DEL PROYECTO “FORTALECIMIENTO DE LA PLANEACIÓN E IMPLEMENTACIÓN DE PROGRAMAS, ESTRATEGIAS Y PROYECTOS TURÍSTICOS EN LA RAP EC"</t>
  </si>
  <si>
    <t>CONTRATO DE PRESTACIÓN DE SERVICIOS PARA APOYAR LA IMPLEMENTACIÓN, SEGUIMIENTO, ANÁLISIS Y/O ESTADO DE LOS ODS EN LA REGIÓN RAP EJE CAFETERO, A PARTIR DE UNA COMPARACIÓN DE LA SITUACIÓN REGIONAL CON LOS DATOS NACIONALES EN EL MARCO DEL PROYECTO “APOYO A LA IMPLEMENTACIÓN, SEGUIMIENTO Y PROMOCIÓN REGIONAL A LOS OBJETIVOS DE DESARROLLO SOSTENIBLE EN LA RAP EC”.</t>
  </si>
  <si>
    <t>CONTRATO DE PRESTACIÓN DE SERVICIOS PARA APOYAR LA CONSTRUCCIÓN DEL SISTEMA REGIONAL DE ABASTECIMIENTO Y SU ARTICULACIÓN CON EL SISTEMA REGIONAL DE INFORMACIÓN (OBSERVATORIO REGIONAL) EN EL MARCO DEL PROYECTO “FORTALECIMIENTO Y SOFISTICACIÓN DE LOS PROCESOS DE DISTRIBUCIÓN Y SISTEMAS AGROALIMENTARIOS DE LA RAP EC”</t>
  </si>
  <si>
    <t>CONTRATO DE PRESTACIÓN DE SERVICIOS PARA APOYAR LA CONSTRUCCIÓN DEL SISTEMA REGIONAL DE ABASTECIMIENTO EN EL MARCO DEL PROYECTO “FORTALECIMIENTO Y SOFISTICACIÓN DE LOS PROCESOS DE DISTRIBUCIÓN Y SISTEMAS AGROALIMENTARIOS DE LA RAP EC”</t>
  </si>
  <si>
    <t>CONTRATO DE PRESTACIÓN DE SERVICIOS PROFESIONALES PARA APOYAR LOS PROCESOS DE ORDENAMIENTO REGIONAL Y EL SISTEMA DE INFORMACIÓN REGIONAL EN EL MARCO DEL PROYECTO “FORTALECIMIENTO DE LOS PROCESOS DE ORDENAMIENTO TERRITORIAL, INTEGRACIÓN Y REGIONALIZACIÓN EN LA RAP EC.”</t>
  </si>
  <si>
    <t>CONTRATO DE PRESTACIÓN DE SERVICIOS PROFESIONALES PARA APOYAR LA ELABORACIÓN CONCEPTUAL Y DE CONTENIDO PARA LA PROMOCIÓN DE LA ESTRATEGIA VÍAS VERDES EN EL MARCO DEL PROYECTO “FORTALECIMIENTO DE LA PLANEACIÓN E IMPLEMENTACIÓN DE PROGRAMAS, ESTRATEGIAS Y PROYECTOS TURÍSTICOS EN LA RAP EC"</t>
  </si>
  <si>
    <t>CONTRATO DE PRESTACION DE SERVICIOS DE APOYO A LA GESTION PARA BRINDAR ACOMPAÑAMIENTO A LAS ACTIVIDADES ASISTENCIALES Y DE GESTION DOCUMENTAL DESARROLLADAS POR LAS DEPENDENCIAS DE LA REGIÓN ADMINISTRATIVA Y DE PLANIFICACIÓN RAP - EJE CAFETERO REALIZANDO ACTIVIDADES  DE ASISTENCIA ADMINISTRATIVA</t>
  </si>
  <si>
    <t>CONTRATO DE PRESTACIÓN DE SERVICIOS PROFESIONALES PARA APOYAR EL DESARROLLO, PROMOCION Y DIFUSION DE LAS ACCIONES ESTRATEGICAS DEL PROYECTO “FORTALECIMIENTO DE LA PLANEACIÓN E IMPLEMENTACIÓN DE PROCESOS, PROGRAMAS Y PROYECTOS TURÍSTICOS EN LA RAP EC”.</t>
  </si>
  <si>
    <t>CONTRATO DE PRESTACIÓN DE SERVICIOS DE APOYO A LA GESTIÓN PARA APOYAR EL DESARROLLO, PROMOCIÓN Y DIFUSIÓN DEL PROYECTO “APOYO A LA PLANIFICACIÓN, DESARROLLO Y PROMOCIÓN DE PROCESOS, PROYECTOS Y TANQUES DE PENSAMIENTO EN LOGÍSTICA E INFRAESTRUCTURA EN LA RAP EC”.</t>
  </si>
  <si>
    <t>CONTRATO DE PRESTACIÓN DE SERVICIOS PROFESIONALES PARA APOYAR EL DESARROLLO, PROMOCION Y DIFUSIÓN DEL PROYECTO “APOYO A LA IMPLEMENTACIÓN, SEGUIMIENTO Y PROMOCIÓN REGIONAL A LOS OBJETIVOS DE DESARROLLO SOSTENIBLE EN LA RAP EC”.</t>
  </si>
  <si>
    <t>CONTRATO DE PRESTACIÓN DE SERVICIOS PROFESIONALES PARA APOYAR EL DESARROLLO, PROMOCIÓN Y PRESENTACIÓN DE LAS ACCIONES ESTRATEGICAS EN ASPECTOS DE INFRAESTRUCTURA LOGISTICA ESPECIALIZADA ILE Y MOVILIDAD DE CARGA REGIONAL EN EL MARCO DEL PROYECTO “APOYO A LA PLANIFICACIÓN, DESARROLLO Y PROMOCIÓN DE PROCESOS, PROYECTOS Y TANQUES DE PENSAMIENTO EN LOGÍSTICA E INFRAESTRUCTURA EN LA RAP EC”.</t>
  </si>
  <si>
    <t>"CONTRATO DE PRESTACIÓN DE SERVICIOS PROFESIONALES PARA EL APOYO EN ASPECTOS COMUNICACIONALES, DE PROMOCIÓN E IMPLEMENTACIÓN DEL PROGRAMA VÍAS VERDES EN EL MARCO DEL PROYECTO “FORTALECIMIENTO DE LA PLANEACIÓN E IMPLEMENTACIÓN DE PROGRAMAS, ESTRATEGIAS Y PROYECTOS TURÍSTICOS EN LA RAP EJE CAFETERO"</t>
  </si>
  <si>
    <t>RAP 001 DE 2023</t>
  </si>
  <si>
    <t>RAP 002 DE 2023</t>
  </si>
  <si>
    <t>RAP 003 DE 2023</t>
  </si>
  <si>
    <t>RAP 004 DE 2023</t>
  </si>
  <si>
    <t>RAP 005 DE 2023</t>
  </si>
  <si>
    <t>RAP 006 DE 2023</t>
  </si>
  <si>
    <t>RAP 007 DE 2023</t>
  </si>
  <si>
    <t>RAP 008 DE 2023</t>
  </si>
  <si>
    <t>RAP 009 DE 2023</t>
  </si>
  <si>
    <t>RAP 010 DE 2023</t>
  </si>
  <si>
    <t>RAP 011 DE 2023</t>
  </si>
  <si>
    <t>RAP 012 DE 2023</t>
  </si>
  <si>
    <t>RAP 013 DE 2023</t>
  </si>
  <si>
    <t>RAP 017 DE 2023</t>
  </si>
  <si>
    <t>RAP 018 DE 2023</t>
  </si>
  <si>
    <t>RAP 019 DE 2023</t>
  </si>
  <si>
    <t>RAP 020 DE 2023</t>
  </si>
  <si>
    <t>RAP 021 DE 2023</t>
  </si>
  <si>
    <t>RAP 022 DE 2023</t>
  </si>
  <si>
    <t>RAP 023 DE 2023</t>
  </si>
  <si>
    <t>RAP 024 DE 2023</t>
  </si>
  <si>
    <t>RAP 025 DE 2023</t>
  </si>
  <si>
    <t>RAP 026 DE 2023</t>
  </si>
  <si>
    <t>RAP 027 DE 2023</t>
  </si>
  <si>
    <t>RAP 028 DE 2023</t>
  </si>
  <si>
    <t>RAP 029 DE 2023</t>
  </si>
  <si>
    <t>RAP 030 DE 2023</t>
  </si>
  <si>
    <t>RAP 031 DE 2023</t>
  </si>
  <si>
    <t>RAP 032 DE 2023</t>
  </si>
  <si>
    <t>RAP 033 DE 2023</t>
  </si>
  <si>
    <t>RAP 034 DE 2023</t>
  </si>
  <si>
    <t>RAP 035 DE 2023</t>
  </si>
  <si>
    <t>RAP 036 DE 2023</t>
  </si>
  <si>
    <t>RAP 037 DE 2023</t>
  </si>
  <si>
    <t>RAP 038 DE 2023</t>
  </si>
  <si>
    <t>RAP 039 DE 2023</t>
  </si>
  <si>
    <t>RAP 040 DE 2023</t>
  </si>
  <si>
    <t>RAP 041 DE 2023</t>
  </si>
  <si>
    <t>RAP 042 DE 2023</t>
  </si>
  <si>
    <t>RAP 043 DE 2023</t>
  </si>
  <si>
    <t>RAP 044 DE 2023</t>
  </si>
  <si>
    <t>RAP 045 DE 2023</t>
  </si>
  <si>
    <t>RAP 046 DE 2023</t>
  </si>
  <si>
    <t>RAP 047 DE 2023</t>
  </si>
  <si>
    <t>RAP 048 DE 2023</t>
  </si>
  <si>
    <t>RAP 049 DE 2023</t>
  </si>
  <si>
    <t>RAP 050 DE 2023</t>
  </si>
  <si>
    <t>RAP 051 DE 2023</t>
  </si>
  <si>
    <t>RAP 052 DE 2023</t>
  </si>
  <si>
    <t>RAP 053 DE 2023</t>
  </si>
  <si>
    <t>RAP 054 DE 2023</t>
  </si>
  <si>
    <t>RAP 055 DE 2023</t>
  </si>
  <si>
    <t>RAP 056 DE 2023</t>
  </si>
  <si>
    <t>RAP 057 DE 2023</t>
  </si>
  <si>
    <t>RAP 058 DE 2023</t>
  </si>
  <si>
    <t>RAP 059 DE 2023</t>
  </si>
  <si>
    <t>RAP 060 DE 2023</t>
  </si>
  <si>
    <t>RAP 061 DE 2023</t>
  </si>
  <si>
    <t>RAP 062 DE 2023</t>
  </si>
  <si>
    <t>RAP 063 DE 2023</t>
  </si>
  <si>
    <t>RAP 064 DE 2023</t>
  </si>
  <si>
    <t>RAP 065 DE 2023</t>
  </si>
  <si>
    <t>RAP 066 DE 2023</t>
  </si>
  <si>
    <t>RAP 067 DE 2023</t>
  </si>
  <si>
    <t>RAP 068 DE 2023</t>
  </si>
  <si>
    <t>RAP 069 DE 2023</t>
  </si>
  <si>
    <t>RAP 070 DE 2023</t>
  </si>
  <si>
    <t>RAP 071 DE 2023</t>
  </si>
  <si>
    <t>RAP  014  DE 2023</t>
  </si>
  <si>
    <t>RAP  015  DE 2023</t>
  </si>
  <si>
    <t>RAP  016  DE 2023</t>
  </si>
  <si>
    <t>RAP 072 DE 2023</t>
  </si>
  <si>
    <t>RAP 073 DE 2023</t>
  </si>
  <si>
    <t>RAP 074 DE 2023</t>
  </si>
  <si>
    <t>RAP  075  DE 2023</t>
  </si>
  <si>
    <t>RAP 076 DE 2023</t>
  </si>
  <si>
    <t>RAP 077 DE 2023</t>
  </si>
  <si>
    <t>RAP 078 DE 2023</t>
  </si>
  <si>
    <t>RAP  079  DE 2023</t>
  </si>
  <si>
    <t>RAP 080 DE 2023</t>
  </si>
  <si>
    <t>RAP 081 DE 2023</t>
  </si>
  <si>
    <t>RAP 082 DE 2023</t>
  </si>
  <si>
    <t>RAP 083 DE 2023</t>
  </si>
  <si>
    <t>RAP 084 DE 2023</t>
  </si>
  <si>
    <t>RAP 085 DE 2023</t>
  </si>
  <si>
    <t>RAP 086 DE 2023</t>
  </si>
  <si>
    <t>RAP 087 DE 2023</t>
  </si>
  <si>
    <t>RAP 088 DE 2023</t>
  </si>
  <si>
    <t>RAP 089 DE 2023</t>
  </si>
  <si>
    <t>RAP 090 DE 2023</t>
  </si>
  <si>
    <t>RAP 091 DE 2023</t>
  </si>
  <si>
    <t>RAP 092 DE 2023</t>
  </si>
  <si>
    <t>RAP 093 DE 2023</t>
  </si>
  <si>
    <t>RAP 094 DE 2023</t>
  </si>
  <si>
    <t>RAP 095 DE 2023</t>
  </si>
  <si>
    <t>RAP 096 DE 2023</t>
  </si>
  <si>
    <t>RAP 097 DE 2023</t>
  </si>
  <si>
    <t>RAP 098 DE 2023</t>
  </si>
  <si>
    <t>RAP 099 DE 2023</t>
  </si>
  <si>
    <t>RAP 100 DE 2023</t>
  </si>
  <si>
    <t>RAP 101 DE 2023</t>
  </si>
  <si>
    <t>RAP 102 DE 2023</t>
  </si>
  <si>
    <t>RAP 103 DE 2023</t>
  </si>
  <si>
    <t>RAP 104 DE 2023</t>
  </si>
  <si>
    <t>RAP 105 DE 2023</t>
  </si>
  <si>
    <t>RAP 106 DE 2023</t>
  </si>
  <si>
    <t>RAP 107 DE 2023</t>
  </si>
  <si>
    <t>RAP 108 DE 2023</t>
  </si>
  <si>
    <t>RAP 109 DE 2023</t>
  </si>
  <si>
    <t>RAP 110 DE 2023</t>
  </si>
  <si>
    <t>RAP 111 DE 2023</t>
  </si>
  <si>
    <t>RAP 112 DE 2023</t>
  </si>
  <si>
    <t>RAP 113 DE 2023</t>
  </si>
  <si>
    <t>RAP 114 DE 2023</t>
  </si>
  <si>
    <t>RAP 115 DE 2023</t>
  </si>
  <si>
    <t>RAP 116 DE 2023</t>
  </si>
  <si>
    <t>RAP 117 DE 2023</t>
  </si>
  <si>
    <t>RAP 118 DE 2023</t>
  </si>
  <si>
    <t>RAP 119 DE 2023</t>
  </si>
  <si>
    <t>RAP 120 DE 2023</t>
  </si>
  <si>
    <t>RAP 121 DE 2023</t>
  </si>
  <si>
    <t>RAP 122 DE 2023</t>
  </si>
  <si>
    <t>RAP 123 DE 2023</t>
  </si>
  <si>
    <t>RAP 124 DE 2023</t>
  </si>
  <si>
    <t>RAP 125 DE 2023</t>
  </si>
  <si>
    <t>RAP 126 DE 2023</t>
  </si>
  <si>
    <t>RAP 127 DE 2023</t>
  </si>
  <si>
    <t>RAP 128 DE 2023</t>
  </si>
  <si>
    <t>RAP 129 DE 2023</t>
  </si>
  <si>
    <t>RAP 130 DE 2023</t>
  </si>
  <si>
    <t>RAP 131 DE 2023</t>
  </si>
  <si>
    <t>RAP 132 DE 2023</t>
  </si>
  <si>
    <t>RAP 133 DE 2023</t>
  </si>
  <si>
    <t>RAP 134 DE 2023</t>
  </si>
  <si>
    <t>RAP 135 DE 2023</t>
  </si>
  <si>
    <t>RAP 136 DE 2023</t>
  </si>
  <si>
    <t>RAP 137 DE 2023</t>
  </si>
  <si>
    <t>RAP 138 DE 2023</t>
  </si>
  <si>
    <t>RAP 139 DE 2023</t>
  </si>
  <si>
    <t>RAP 140 DE 2023</t>
  </si>
  <si>
    <t>RAP 141 DE 2023</t>
  </si>
  <si>
    <t>RAP 142 DE 2023</t>
  </si>
  <si>
    <t>RAP 143 DE 2023</t>
  </si>
  <si>
    <t>RAP 144 DE 2023</t>
  </si>
  <si>
    <t>RAP 145 DE 2023</t>
  </si>
  <si>
    <t>RAP 146 DE 2023</t>
  </si>
  <si>
    <t>RAP 147 DE 2023</t>
  </si>
  <si>
    <t>RAP 148 DE 2023</t>
  </si>
  <si>
    <t>RAP 149 DE 2023</t>
  </si>
  <si>
    <t>RAP 150 DE 2023</t>
  </si>
  <si>
    <t>RAP 151 DE 2023</t>
  </si>
  <si>
    <t>RAP 152 DE 2023</t>
  </si>
  <si>
    <t>RAP 153 DE 2023</t>
  </si>
  <si>
    <t>RAP 154 DE 2023</t>
  </si>
  <si>
    <t>RAP 155 DE 2023</t>
  </si>
  <si>
    <t>RAP 156 DE 2023</t>
  </si>
  <si>
    <t>RAP 157 DE 2023</t>
  </si>
  <si>
    <t>RAP 158 DE 2023</t>
  </si>
  <si>
    <t>RAP 159 DE 2023</t>
  </si>
  <si>
    <t>RAP 160 DE 2023</t>
  </si>
  <si>
    <t>RAP 161 DE 2023</t>
  </si>
  <si>
    <t>RAP 162 DE 2023</t>
  </si>
  <si>
    <t>RAP 163 DE 2023</t>
  </si>
  <si>
    <t>RAP 164 DE 2023</t>
  </si>
  <si>
    <t>RAP 165 DE 2023</t>
  </si>
  <si>
    <t>RAP 166 DE 2023</t>
  </si>
  <si>
    <t>RAP 167 DE 2023</t>
  </si>
  <si>
    <t>RAP  168  DE 2023</t>
  </si>
  <si>
    <t xml:space="preserve">RAP 169  DE 2023
</t>
  </si>
  <si>
    <t>RAP 170 DE 2023</t>
  </si>
  <si>
    <t>RAP 171 DE 2023</t>
  </si>
  <si>
    <t>RAP 172 DE 2023</t>
  </si>
  <si>
    <t>RAP 173 DE 2023</t>
  </si>
  <si>
    <t>RAP 174 DE 2023</t>
  </si>
  <si>
    <t xml:space="preserve">RAP 175  DE 2023
</t>
  </si>
  <si>
    <t>RAP 176 DE 2023</t>
  </si>
  <si>
    <t>RAP 177 DE 2023</t>
  </si>
  <si>
    <t>RAP 178 DE 2023</t>
  </si>
  <si>
    <t>RAP 179 DE 2023</t>
  </si>
  <si>
    <t>RAP 180 DE 2023</t>
  </si>
  <si>
    <t>RAP 181 DE 2023</t>
  </si>
  <si>
    <t xml:space="preserve">RAP 182  DE 2023
</t>
  </si>
  <si>
    <t>RAP 183 DE 2023</t>
  </si>
  <si>
    <t>RAP 184 DE 2023</t>
  </si>
  <si>
    <t>RAP 185 DE 2023</t>
  </si>
  <si>
    <t>RAP 186 DE 2023</t>
  </si>
  <si>
    <t>RAP 187 DE 2023</t>
  </si>
  <si>
    <t>RAP 188 DE 2023</t>
  </si>
  <si>
    <t>RAP 189 DE 2023</t>
  </si>
  <si>
    <t>RAP 190 DE 2023</t>
  </si>
  <si>
    <t>RAP 191 DE 2023</t>
  </si>
  <si>
    <t>RAP 192 DE 2023</t>
  </si>
  <si>
    <t>RAP 193 DE 2023</t>
  </si>
  <si>
    <t>RAP 194 DE 2023</t>
  </si>
  <si>
    <t>RAP 195 DE 2023</t>
  </si>
  <si>
    <t>RAP 196 DE 2023</t>
  </si>
  <si>
    <t>RAP 197 DE 2023</t>
  </si>
  <si>
    <t>RAP 198 DE 2023</t>
  </si>
  <si>
    <t>RAP 199 DE 2023</t>
  </si>
  <si>
    <t>RAP 200 DE 2023</t>
  </si>
  <si>
    <t>RAP 201 DE 2023</t>
  </si>
  <si>
    <t>RAP 202 DE 2023</t>
  </si>
  <si>
    <t>ANGELO VALENCIA HERRERA</t>
  </si>
  <si>
    <t>ANATO Capítulo Eje Cafetero</t>
  </si>
  <si>
    <t>MONTSERRAT TORO OSORIO</t>
  </si>
  <si>
    <t>DEIBY ANDRÉS BEDOYA ARIAS</t>
  </si>
  <si>
    <t>CARLOS ANDRES  ARREDONDO SALAZAR</t>
  </si>
  <si>
    <t>VALENTINA CABRERA RESTREPO</t>
  </si>
  <si>
    <t>TACTIK COMUNICACIONES SAS</t>
  </si>
  <si>
    <t>CAROLINA PALACIO 
MEJIA</t>
  </si>
  <si>
    <t>ANA CAROLINA PEREZ BOHORQUEZ</t>
  </si>
  <si>
    <t>ELISABETH PENILLA SANCHEZ</t>
  </si>
  <si>
    <t>PAULA ANDREA MORA  LÓPEZ</t>
  </si>
  <si>
    <t>HANNER GUSTAVO GARCIA RODRIGUEZ</t>
  </si>
  <si>
    <t>ALCIBER FRANCISCO SALAS GOMEZ</t>
  </si>
  <si>
    <t>YEISON ANDRES CIRO CALDERON</t>
  </si>
  <si>
    <t>JEFFERSON ADRIAN  MARTINEZ MARTINEZ</t>
  </si>
  <si>
    <t>JUAN MIGUEL CADAVID MONTOYA</t>
  </si>
  <si>
    <t>JENNIFER ANDREA GALVIS URREGO</t>
  </si>
  <si>
    <t>MARIA PAULA MOSQUERA RAMIREZ</t>
  </si>
  <si>
    <t>CORPORACIÓN PARA LA PRODUCCIÓN Y PROMOCIÓN DE LA MÚSICA, LAS ARTES ESCÉNICAS Y AUDIOVISUALES, CIUDAD PACIFICO</t>
  </si>
  <si>
    <t>FABIO CASTAÑO MOLINA</t>
  </si>
  <si>
    <t>SUSAN PAOLA GALLEGO PEREZ</t>
  </si>
  <si>
    <t>ALEJANDRO ARIAS DIAZ</t>
  </si>
  <si>
    <t>AURA MARIA GARCIA BARRETO</t>
  </si>
  <si>
    <t>CARLOS ANDRES  PULGARIN FLOREZ</t>
  </si>
  <si>
    <t>LUIS FELIPE LONDOÑO GUARIN</t>
  </si>
  <si>
    <t>WILSON ARANGO HERNANDEZ</t>
  </si>
  <si>
    <t>JESUS ALBERTO MANIOS URBANO</t>
  </si>
  <si>
    <t>DIEGO MAURICIO LONDOÑO CARDONA</t>
  </si>
  <si>
    <t>JENNIFER JULIET ALVAREZ LINERO</t>
  </si>
  <si>
    <t>YECID ARMANDO ROZO FORERO</t>
  </si>
  <si>
    <t>CARLOS ALBERTO CELY ENCISO</t>
  </si>
  <si>
    <t>FENALCO 
RISARALDA</t>
  </si>
  <si>
    <t>ERIKA JULIANA OSORIO PATIÑO</t>
  </si>
  <si>
    <t>JUAN ALEJANDRO NIETO LONDOÑO</t>
  </si>
  <si>
    <t>RICARDO AUGUSTO SANTA BEJARANO</t>
  </si>
  <si>
    <t>LUIS EDUARDO MARTINEZ PARRA</t>
  </si>
  <si>
    <t>ESTEBAN CARMONA LOPEZ</t>
  </si>
  <si>
    <t xml:space="preserve">ESNEYDER ARENAS CASTRILLON
</t>
  </si>
  <si>
    <t>SEBASTIAN GALLEGO PALOMINO</t>
  </si>
  <si>
    <t>JOSE OMAR 
TORO TORO</t>
  </si>
  <si>
    <t xml:space="preserve">MELISSA DÍAZ OROZCO
</t>
  </si>
  <si>
    <t xml:space="preserve">JOSE FERNANDO RODRIGUEZ BERNAL 
</t>
  </si>
  <si>
    <t>ERIKA JEANNETTE LOZANO RAMIREZ</t>
  </si>
  <si>
    <t>YOLANDA GAITAN MORA</t>
  </si>
  <si>
    <t>FRANCISCO JAVIER GUILLEN PARDO</t>
  </si>
  <si>
    <t>LUIS ALEJANDRO 
PLATA MARIN</t>
  </si>
  <si>
    <t>KATHERINE ARBOLEDA CUBILLOS</t>
  </si>
  <si>
    <t>ANDERSON ADRIAN MUÑOZ LONDOÑO</t>
  </si>
  <si>
    <t>IVAN DARIO 
LOPEZ ARIAS</t>
  </si>
  <si>
    <t>GONZALO CARDONA GAVIRIA</t>
  </si>
  <si>
    <t>MONICA VELÁSQUEZ ARANGO</t>
  </si>
  <si>
    <t>LEONARDO GUTIÉRREZ FAJARDO</t>
  </si>
  <si>
    <t>ALEJANDRO MAXIMILIANO BORRERO FERNANDEZ</t>
  </si>
  <si>
    <t>KARL JEAVER MARIO GUARNIZO RENGIFO</t>
  </si>
  <si>
    <t>MARIA ELVIRA PAEZ MORENO</t>
  </si>
  <si>
    <t>DAVID ALFONSO BEJARANO BONILLA</t>
  </si>
  <si>
    <t>CHRISTIAN FELIPE DIAZ BAHAMON</t>
  </si>
  <si>
    <t>DANIEL ANDRÉS HINCAPIE RAMIREZ</t>
  </si>
  <si>
    <t>SILVANA SOTO OCAMPO</t>
  </si>
  <si>
    <t>JADER MAURICIO DIAZ ROSALES</t>
  </si>
  <si>
    <t>DIANA CRISTINA SALAS CAICEDO</t>
  </si>
  <si>
    <t>ATMOS AGENCIA DIGITAL</t>
  </si>
  <si>
    <t>DANIELA SALGADO TORO</t>
  </si>
  <si>
    <t>JUAN PABLO TORO ARIAS</t>
  </si>
  <si>
    <t>LAURA PEREZ GALLEGO</t>
  </si>
  <si>
    <t>MARIA IDALLY BUITRAGO ORREGO</t>
  </si>
  <si>
    <t>LIZETH MILENA SUAREZ ARISTIZABAL</t>
  </si>
  <si>
    <t>IDEANDOLA S.A.S</t>
  </si>
  <si>
    <t>MARIA CAMILA MARIN LONDOÑO</t>
  </si>
  <si>
    <t>NATALIA URREA 
HINCAPIE</t>
  </si>
  <si>
    <t>LUIS MIGUEL FRANCO CORREA</t>
  </si>
  <si>
    <t>LINDA VANESSA RAMIREZ MARTINEZ</t>
  </si>
  <si>
    <t>DIANA GINETH TORO SANCHEZ</t>
  </si>
  <si>
    <t>JUAN GUILLERMO MARIN ROMAN</t>
  </si>
  <si>
    <t>ELIANA SANCHEZ HURTADO</t>
  </si>
  <si>
    <t>DAVID SANTIAGO   RAMOS RUIZ</t>
  </si>
  <si>
    <t>JUAN DAVID RINCON GALINDO</t>
  </si>
  <si>
    <t>JAIRO ALONSO GIRALDO PENAGOS</t>
  </si>
  <si>
    <t>ASOCIACION CALDENSE DE GUIAS DE TURISMO</t>
  </si>
  <si>
    <t>NATALIA PELAEZ GARCIA</t>
  </si>
  <si>
    <t>CAMILA ECHEVERRY RODAS</t>
  </si>
  <si>
    <t>VISUAL PRO SAS</t>
  </si>
  <si>
    <t>MAIRA ALEJANDRA RODRIGUEZ PATIÑO</t>
  </si>
  <si>
    <t>CARLOS FERNANDO URIBE JARAMILLO</t>
  </si>
  <si>
    <t>MARIA PAULA GONZALEZ GORDILLO</t>
  </si>
  <si>
    <t>EDUARDO ANDRES SÁNCHEZ LOPERA</t>
  </si>
  <si>
    <t>CAROL JOHANNA ESTRADA REYES</t>
  </si>
  <si>
    <t>ESRI COLOMBIA SAS</t>
  </si>
  <si>
    <t xml:space="preserve">MARIA PAULA MOSQUERA RAMIREZ
</t>
  </si>
  <si>
    <t>CAJA DE COMPENSACIÓN FAMILIAR FENALCO - COMFENALCO QUINDIO
JUAN CARLOS GIRALDO HERRERA</t>
  </si>
  <si>
    <t>DAVID BARROS JARAMILLO</t>
  </si>
  <si>
    <t>JHON ALEXANDER HENAO TORRES</t>
  </si>
  <si>
    <t>DANIELA SUAREZ HURTADO</t>
  </si>
  <si>
    <t>MARIA PAZ GOMEZ CASTAÑO</t>
  </si>
  <si>
    <t xml:space="preserve">MAIRA ALEJANDRA RODRIGUEZ PATIÑO
</t>
  </si>
  <si>
    <t>NICOLAS LLANO NARANJO</t>
  </si>
  <si>
    <t>NICOLAS CARDONA CARMONA</t>
  </si>
  <si>
    <t xml:space="preserve">04/01/2023
</t>
  </si>
  <si>
    <t xml:space="preserve">31/05/2023
</t>
  </si>
  <si>
    <t xml:space="preserve">31/01/2023
</t>
  </si>
  <si>
    <t xml:space="preserve">05/01/2023
</t>
  </si>
  <si>
    <t xml:space="preserve">03/06/2023
</t>
  </si>
  <si>
    <t xml:space="preserve">11/01/2023
</t>
  </si>
  <si>
    <t xml:space="preserve">10/05/2023
</t>
  </si>
  <si>
    <t xml:space="preserve">30/04/2023
</t>
  </si>
  <si>
    <t xml:space="preserve">01/02/2023
</t>
  </si>
  <si>
    <t xml:space="preserve">30/03/2023
</t>
  </si>
  <si>
    <t xml:space="preserve">15/06/2023
</t>
  </si>
  <si>
    <t xml:space="preserve">02/02/2023
</t>
  </si>
  <si>
    <t xml:space="preserve">16/06/2023
</t>
  </si>
  <si>
    <t xml:space="preserve">06/02/2023
</t>
  </si>
  <si>
    <t xml:space="preserve">20/06/2023
</t>
  </si>
  <si>
    <t xml:space="preserve">07/02/2023
</t>
  </si>
  <si>
    <t xml:space="preserve">21/06/2023
</t>
  </si>
  <si>
    <t xml:space="preserve">09/02/2023
</t>
  </si>
  <si>
    <t xml:space="preserve">23/06/2023
</t>
  </si>
  <si>
    <t xml:space="preserve">08/02/2023
</t>
  </si>
  <si>
    <t xml:space="preserve">14/02/2023
</t>
  </si>
  <si>
    <t xml:space="preserve">13/06/2023
</t>
  </si>
  <si>
    <t xml:space="preserve">28/06/2023
</t>
  </si>
  <si>
    <t xml:space="preserve">15/02/2023
</t>
  </si>
  <si>
    <t xml:space="preserve">14/06/2023
</t>
  </si>
  <si>
    <t xml:space="preserve">20/02/2023
</t>
  </si>
  <si>
    <t xml:space="preserve">19/06/2023
</t>
  </si>
  <si>
    <t xml:space="preserve">19/07/2023
</t>
  </si>
  <si>
    <t xml:space="preserve">21/02/2023
</t>
  </si>
  <si>
    <t xml:space="preserve">20/03/2023
</t>
  </si>
  <si>
    <t xml:space="preserve">20/07/2023
</t>
  </si>
  <si>
    <t xml:space="preserve">22/02/2023
</t>
  </si>
  <si>
    <t>22/02/2023
22/07/2023</t>
  </si>
  <si>
    <t>21/07/2023
21/09/2023</t>
  </si>
  <si>
    <t xml:space="preserve">27/02/2023
</t>
  </si>
  <si>
    <t xml:space="preserve">26/07/2023
</t>
  </si>
  <si>
    <t xml:space="preserve">28/02/2023
</t>
  </si>
  <si>
    <t xml:space="preserve">27/07/2023
</t>
  </si>
  <si>
    <t xml:space="preserve">26/06/2023
</t>
  </si>
  <si>
    <t>01/03/2023
29/07/2023</t>
  </si>
  <si>
    <t>28/07/2023
11/10/2023</t>
  </si>
  <si>
    <t xml:space="preserve">06/03/2023
</t>
  </si>
  <si>
    <t xml:space="preserve">02/08/2023
</t>
  </si>
  <si>
    <t xml:space="preserve">07/03/2023
</t>
  </si>
  <si>
    <t xml:space="preserve">03/08/2023
</t>
  </si>
  <si>
    <t xml:space="preserve">04/07/2023
</t>
  </si>
  <si>
    <t>08/03/2023
06/07/2023</t>
  </si>
  <si>
    <t>05/07/2023
03/09/2023</t>
  </si>
  <si>
    <t>10/03/2023
19/06/2023</t>
  </si>
  <si>
    <t>06/08/2023
23/08/2023</t>
  </si>
  <si>
    <t xml:space="preserve">13/03/2023
</t>
  </si>
  <si>
    <t xml:space="preserve">09/08/2023
</t>
  </si>
  <si>
    <t xml:space="preserve">16/03/2023
</t>
  </si>
  <si>
    <t xml:space="preserve">14/04/2023
</t>
  </si>
  <si>
    <t xml:space="preserve">14/03/2023
08/09/2023
</t>
  </si>
  <si>
    <t xml:space="preserve">14/03/2023
</t>
  </si>
  <si>
    <t xml:space="preserve">10/08/2023
</t>
  </si>
  <si>
    <t xml:space="preserve">11/09/2023
</t>
  </si>
  <si>
    <t xml:space="preserve">13/07/2023
</t>
  </si>
  <si>
    <t xml:space="preserve">24/03/2023
</t>
  </si>
  <si>
    <t xml:space="preserve">20/08/2023
</t>
  </si>
  <si>
    <t xml:space="preserve">23/03/2023
</t>
  </si>
  <si>
    <t xml:space="preserve">05/07/2023
</t>
  </si>
  <si>
    <t xml:space="preserve">27/03/2023
</t>
  </si>
  <si>
    <t xml:space="preserve">23/08/2023
</t>
  </si>
  <si>
    <t xml:space="preserve">28/03/2023
26/07/2023
</t>
  </si>
  <si>
    <t xml:space="preserve">25/07/2023
23/09/2023
</t>
  </si>
  <si>
    <t xml:space="preserve">28/03/2023
</t>
  </si>
  <si>
    <t xml:space="preserve">24/08/2023
</t>
  </si>
  <si>
    <t xml:space="preserve">25/07/2023
</t>
  </si>
  <si>
    <t xml:space="preserve">31/03/2023
</t>
  </si>
  <si>
    <t xml:space="preserve">27/08/2023
</t>
  </si>
  <si>
    <t xml:space="preserve">28/07/2023
</t>
  </si>
  <si>
    <t xml:space="preserve">21/04/2023
</t>
  </si>
  <si>
    <t xml:space="preserve">17/10/2023
</t>
  </si>
  <si>
    <t xml:space="preserve">26/04/2023
</t>
  </si>
  <si>
    <t xml:space="preserve">05/05/2023
</t>
  </si>
  <si>
    <t xml:space="preserve">31/10/2023
</t>
  </si>
  <si>
    <t xml:space="preserve">16/05/2023
</t>
  </si>
  <si>
    <t xml:space="preserve">21/12/2023
08/09/2023
</t>
  </si>
  <si>
    <t xml:space="preserve">12/09/2023
</t>
  </si>
  <si>
    <t xml:space="preserve">17/05/2023
</t>
  </si>
  <si>
    <t xml:space="preserve">22/12/2023
</t>
  </si>
  <si>
    <t xml:space="preserve">18/05/2023
</t>
  </si>
  <si>
    <t xml:space="preserve">14/09/2023
</t>
  </si>
  <si>
    <t xml:space="preserve">29/07/2023
</t>
  </si>
  <si>
    <t xml:space="preserve">27/09/2023
</t>
  </si>
  <si>
    <t xml:space="preserve">01/06/2023
</t>
  </si>
  <si>
    <t xml:space="preserve">29/12/2023
</t>
  </si>
  <si>
    <t xml:space="preserve">01/06/2023
01/12/2023
</t>
  </si>
  <si>
    <t>30/11/2023
29/12/2023</t>
  </si>
  <si>
    <t xml:space="preserve">30/11/2023
23/08/2023 Terminación anticipada
</t>
  </si>
  <si>
    <t>01/06/2023
23/12/2023</t>
  </si>
  <si>
    <t>22/12/2023
29/12/2023</t>
  </si>
  <si>
    <t>05/06/2023
23/12/2023</t>
  </si>
  <si>
    <t>22/12/2023
30/12/2023</t>
  </si>
  <si>
    <t xml:space="preserve">06/06/2023
</t>
  </si>
  <si>
    <t xml:space="preserve">03/10/2023
</t>
  </si>
  <si>
    <t xml:space="preserve">07/06/2023
</t>
  </si>
  <si>
    <t xml:space="preserve">18/12/2023
</t>
  </si>
  <si>
    <t xml:space="preserve">10/10/2023
</t>
  </si>
  <si>
    <t>16/06/2023
01/12/2023</t>
  </si>
  <si>
    <t>16/06/2023
13/10/2023</t>
  </si>
  <si>
    <t>13/10/2023
12/12/2023</t>
  </si>
  <si>
    <t>16/06/2023
13/11/2023</t>
  </si>
  <si>
    <t>12/11/2023
12/12/2023</t>
  </si>
  <si>
    <t xml:space="preserve">13/10/2023
</t>
  </si>
  <si>
    <t xml:space="preserve">22/06/2023
</t>
  </si>
  <si>
    <t xml:space="preserve">19/10/2023
</t>
  </si>
  <si>
    <t>22/06/2023
01/12/2023</t>
  </si>
  <si>
    <t xml:space="preserve">18/11/2023
</t>
  </si>
  <si>
    <t xml:space="preserve">24/06/2023
</t>
  </si>
  <si>
    <t xml:space="preserve">05/12/2023
</t>
  </si>
  <si>
    <t xml:space="preserve">20/11/2023
</t>
  </si>
  <si>
    <t>24/06/2023
22/10/2023</t>
  </si>
  <si>
    <t>21/10/2023
20/12/2023</t>
  </si>
  <si>
    <t xml:space="preserve">21/10/2023
</t>
  </si>
  <si>
    <t>21/10/2023
30/11/2023</t>
  </si>
  <si>
    <t xml:space="preserve">23/10/2023
</t>
  </si>
  <si>
    <t xml:space="preserve">27/06/2023
</t>
  </si>
  <si>
    <t xml:space="preserve">24/10/2023
</t>
  </si>
  <si>
    <t xml:space="preserve">23/11/2023
</t>
  </si>
  <si>
    <t xml:space="preserve">29/06/2023
</t>
  </si>
  <si>
    <t xml:space="preserve">26/10/2023
</t>
  </si>
  <si>
    <t xml:space="preserve">25/11/2023
</t>
  </si>
  <si>
    <t>29/06/2023
27/10/2023</t>
  </si>
  <si>
    <t>26/10/2023
25/12/2023</t>
  </si>
  <si>
    <t xml:space="preserve">16/12/2023
</t>
  </si>
  <si>
    <t xml:space="preserve">06/07/2023
</t>
  </si>
  <si>
    <t xml:space="preserve">01/12/2023
</t>
  </si>
  <si>
    <t xml:space="preserve">11/07/2023
</t>
  </si>
  <si>
    <t xml:space="preserve">08/09/2023
</t>
  </si>
  <si>
    <t xml:space="preserve">07/11/2023
</t>
  </si>
  <si>
    <t xml:space="preserve">12/07/2023
</t>
  </si>
  <si>
    <t xml:space="preserve">08/11/2023
</t>
  </si>
  <si>
    <t xml:space="preserve">07/12/2023
</t>
  </si>
  <si>
    <t xml:space="preserve">08/12/2023
</t>
  </si>
  <si>
    <t>14/07/2023
11/11/2023</t>
  </si>
  <si>
    <t>10/11/2023
15/12/2023</t>
  </si>
  <si>
    <t xml:space="preserve">18/07/2023
</t>
  </si>
  <si>
    <t xml:space="preserve">14/12/2023
</t>
  </si>
  <si>
    <t xml:space="preserve">17/07/2023
</t>
  </si>
  <si>
    <t xml:space="preserve">13/12/2023
</t>
  </si>
  <si>
    <t xml:space="preserve">21/12/2023
</t>
  </si>
  <si>
    <t>19/07/2023
16/11/2023</t>
  </si>
  <si>
    <t>15/11/2023
15/12/2023</t>
  </si>
  <si>
    <t xml:space="preserve">21/07/2023
</t>
  </si>
  <si>
    <t xml:space="preserve">17/11/2023
</t>
  </si>
  <si>
    <t xml:space="preserve">24/07/2023
</t>
  </si>
  <si>
    <t>26/07/2023
23/11/2023</t>
  </si>
  <si>
    <t>22/11/2023
15/12/2023</t>
  </si>
  <si>
    <t>27/07/2023
25/10/2023</t>
  </si>
  <si>
    <t>24/10/2023
08/12/2023</t>
  </si>
  <si>
    <t xml:space="preserve">31/07/2023
</t>
  </si>
  <si>
    <t xml:space="preserve">28/10/2023
</t>
  </si>
  <si>
    <t>31/07/2023
28/11/2023</t>
  </si>
  <si>
    <t>27/11/2023
29/12/2023</t>
  </si>
  <si>
    <t>02/08/2023
31/10/2023</t>
  </si>
  <si>
    <t>30/10/2023
14/12/2023</t>
  </si>
  <si>
    <t xml:space="preserve">30/11/2023
</t>
  </si>
  <si>
    <t>03/08/2023
01/11/2023</t>
  </si>
  <si>
    <t>31/10/2023
15/12/2023</t>
  </si>
  <si>
    <t xml:space="preserve">06/12/2023
</t>
  </si>
  <si>
    <t xml:space="preserve">06/11/2023
</t>
  </si>
  <si>
    <t xml:space="preserve">16/08/2023
</t>
  </si>
  <si>
    <t>16/08/2023
13/10/2023</t>
  </si>
  <si>
    <t>14/10/2023
13/11/2023</t>
  </si>
  <si>
    <t xml:space="preserve">18/08/2023
</t>
  </si>
  <si>
    <t xml:space="preserve">15/12/2023
</t>
  </si>
  <si>
    <t xml:space="preserve">16/10/2023
</t>
  </si>
  <si>
    <t xml:space="preserve">22/08/2023
</t>
  </si>
  <si>
    <t xml:space="preserve">19/12/2023
</t>
  </si>
  <si>
    <t>28/08/2023
26/11/203</t>
  </si>
  <si>
    <t>25/11/2023
20/12/2023</t>
  </si>
  <si>
    <t xml:space="preserve">07/09/2023
</t>
  </si>
  <si>
    <t xml:space="preserve">25/12/2023
</t>
  </si>
  <si>
    <t xml:space="preserve">12/12/2023
</t>
  </si>
  <si>
    <t xml:space="preserve">15/09/2023
</t>
  </si>
  <si>
    <t>13/11/2023
27/09/2023</t>
  </si>
  <si>
    <t xml:space="preserve">19/09/2023
</t>
  </si>
  <si>
    <t xml:space="preserve">02/12/2023
</t>
  </si>
  <si>
    <t xml:space="preserve">29/09/2023
</t>
  </si>
  <si>
    <t xml:space="preserve">09/10/2023
</t>
  </si>
  <si>
    <t xml:space="preserve">12/10/2023
</t>
  </si>
  <si>
    <t xml:space="preserve">18/10/2023
</t>
  </si>
  <si>
    <t xml:space="preserve">11/12/2023
</t>
  </si>
  <si>
    <t xml:space="preserve">20/10/2023
</t>
  </si>
  <si>
    <t xml:space="preserve">09/12/2023
</t>
  </si>
  <si>
    <t xml:space="preserve">03/11/2023
</t>
  </si>
  <si>
    <t xml:space="preserve">17/12/2023
</t>
  </si>
  <si>
    <t xml:space="preserve">02/11/2023
</t>
  </si>
  <si>
    <t xml:space="preserve">20/12/2023
</t>
  </si>
  <si>
    <t xml:space="preserve">26/12/2023
</t>
  </si>
  <si>
    <t xml:space="preserve">15/11/2023
</t>
  </si>
  <si>
    <t xml:space="preserve">21/11/2023
</t>
  </si>
  <si>
    <t xml:space="preserve">27/11/2023
</t>
  </si>
  <si>
    <t xml:space="preserve">29/11/2023
</t>
  </si>
  <si>
    <t xml:space="preserve">28/12/2023
</t>
  </si>
  <si>
    <t xml:space="preserve">
CONTRATO DE PRESTACIÓN DE SERVICIOS PROFESIONALES EN LA  REGION ADMINISTRATIVA Y DE PLANIFICACION RAP  - EJE CAFETERO, APOYANDO ACTIVIDADES  ADMINISTRATIVAS Y PROPIAS DE LOS PROCESOS CONTRACTUALES QUE ADELANTA LA ENTIDAD.</t>
  </si>
  <si>
    <t>CONTRATO DE PRESTACION DE SERVICIOS DE APOYO A LA GESTION, PARA ACOMPAÑAR Y APOYAR LAS ACTIVIDADES DE GERENCIA EN LA RAP EJE CAFETERO</t>
  </si>
  <si>
    <t>CONTRATO DE PRESTACIÓN DE SERVICIOS DE APOYO A LA GESTIÓN PARA REALIZAR ACTIVIDADES DE SERVICIOS GENERALES EN LAS INSTALACIONES DE LA REGIÓN ADMINISTRATIVA Y DE PLANIFICACIÓN RAP EJE CAFETERO.</t>
  </si>
  <si>
    <t xml:space="preserve">CONTRATO DE PRESTACIÓN DE SERVICIOS PROFESIONALES PARA BRINDAR APOYO EN LOS PROCESOS QUE SE REQUIERAN PARA LA IMPLEMENTACION DEL MODELO INTEGRADO DE PLANEACION Y DE GESTIÓN  EN LA SUBGERENCIA DE PLANEACION ESTRATEGICA Y PROSPECTIVA DE LA REGION ADMINISTRATIVA Y DE PLANEACION RAP EJE CATERRO" </t>
  </si>
  <si>
    <t>CONTRATO DE PRESTACION DE SERVICIOS PROFESIONALES PARA REALIZAR ACTIVIDADES DE IMPLEMENTACION, ADMINISTRACIÓN Y MANTENIMIENTO DE LAS HERRAMIENTAS TECNOLOGICAS DE SOFTWARE Y HARDWARE PARA LA REGIÓN ADMINISTRATIVA Y DE PLANIFICACIÓN RAP EJE CAFETERO BRINDANDO APOYO A FUNCIONARIOS Y CONTRATISTAS.</t>
  </si>
  <si>
    <t>CONTRATO DE PRESTACIÓN DE SERVICIOS PROFESIONALES PARA APOYAR LAS SUBGERENCIAS DE LA ENTIDAD EN PROCESOS ADMINISTRATIVOS RELACIONADOS CON LA IMPLEMENTACIÓN, APLICACIÓN Y SISTEMATIZACIÓN DE INSTRUMENTOS FINANCIEROS Y DE PLANEACIÓN"</t>
  </si>
  <si>
    <t>CONTRATO DE PRESTACION DE SERVICIOS PROFESIONALES PARA APOYAR LAS SUBGERENCIAS DE PROYECTOS Y ORDENAMIENTO REGIONAL Y PLANEACIÓN Y PROSPECTIVA DE LA REGIÓN ADMINISTRATIVA Y DE PLANIFICACIÓN RAP EJE CAFETERO, EN LA FORMULACIÓN, CONTROL Y SEGUIMIENTO DE LAS METAS Y PROYECTOS DEL PLAN ESTRATÉGICO REGIONAL PER ENMARCADOS EN EL PLAN INDICATIVO 2021-2024.</t>
  </si>
  <si>
    <t>CONTRATO DE PRESTACIÓN DE SERVICIOS PROFESIONALES PARA EL APOYO DE LA ELABORACION E IMPLEMENTACION DEL SISTEMA DE GESTION DE SEGURIDAD Y SALUD EN EL TRABAJO DE LA  RAP EJE CAFETERO.</t>
  </si>
  <si>
    <t>CONTRATO DE PRESTACION DE SERVICIOS PROFESIONALES PARA REALIZAR EL APOYO  A  LA SUBGERENCIA ADMINISTRATIVA Y FINANCIERA EN EL DESARROLLO DEL PROCESO DE TALENTO HUMANO</t>
  </si>
  <si>
    <t xml:space="preserve">CONTRATO DE PRESTACION DE SERVICIOS DE APOYO A LA GESTION PARA BRINDAR ACOMPAÑAMIENTO A LAS ACTIVIDADES ASISTENCIALES Y DE GESTION DOCUMENTAL DESARROLLADAS POR LAS DEPENDENCIAS DE LA  REGIÓN ADMINISTRATIVA Y DE PLANIFICACIÓN RAP - EJE CAFETERO REALIZANDO ACTIVIDADES  DE ASISTENCIA ADMINISTRATIVA </t>
  </si>
  <si>
    <t>CONTRATO DE PRESTACIÓN DE SERVICIOS PROFESIONALES PARA EL APOYO AL PROCESO DE GESTIÓN DOCUMENTAL EN LAS ACTIVIDADES DE ORGANIZACIÓN, CLASIFICACIÓN, UBICACIÓN, DESCRIPCIÓN, INVENTARIO DE LA INFORMACIÓN GENERADA POR LA REGIÓN ADMINISTRATIVA Y DE PLANIFICACIÓN RAP EJE CAFETERO.</t>
  </si>
  <si>
    <t>CONTRATO DE PRESTACIÓN DE SERVICIOS DE APOYO A LA GESTIÓN PARA LA ACTUALIZACIÓN Y SOPORTE DE LOS MÓDULOS FINANCIERO (CONTABILIDAD, PRESUPUESTO Y TESORERÍA) Y ADMINISTRATIVO (NOMINA) PARA LA REGION ADMINISTRATIVA Y DE PLANIFICACION RAP - EJE CAFETERO.</t>
  </si>
  <si>
    <t>CONTRATO DE PRESTACION DE SERVICIOS  DE APOYO A LA GESTIÓN PARA LA PARTICIPACIÓN DE LA RAP EJE CAFETERO, EN LA VERSIÓN 42 DE LA VITRINA TURÍSTICA DE ANATO DEL 22 AL 24 DE FEBRERO DE 2023.</t>
  </si>
  <si>
    <t>CONTRATO DE PRESTACIÓN DE SERVICIOS PROFESIONALES PARA APOYAR LAS ACTIVIDADES INHERENTES A LA IMPLEMENTACIÓN, SEGUIMIENTO Y EVALUACIÓN DE LA GESTIÓN ESTRATÉGICA DE TALENTO HUMANO EN LA SUBGERENCIA ADMINISTRATIVA Y FINANCIERA DE LA RAP EJE CAFETERO  EN EL MARCO DEL PROYECTO "FORTALECIMIENTO DE LOS SISTEMAS DE GESTION EN LA PLANEACION INSTITUCIONAL Y ESTRATEGICA EN LA RAP EJE CAFETERO"</t>
  </si>
  <si>
    <t>CONTRATO DE PRESTACION DE SERVICIOS PROFESIONALES PARA REALIZAR APOYO  A LAS ACTIVIDADES INHERENTES A LA EJECUCIÓN Y SEGUIMIENTO DE  MANTENIMIENTO Y SOPORTE DE LAS HERRAMIENTAS TECNOLOGICAS DE SOFTWARE Y HARDWARE PARA LA REGIÓN ADMINISTRATIVA Y DE PLANIFICACIÓN RAP EJE CAFETERO EN EL MARCO DEL PROYECTO "FORTALECIMIENTO DE LOS SISTEMAS DE GESTION EN LA PLANEACION INSTITUCIONAL Y ESTRATEGICA EN LA RAP EJE CAFETERO"</t>
  </si>
  <si>
    <t>CONTRATO DE PRESTACION DE SERVICIOS PROFESIONALES PARA BRINDAR APOYO EN LOS PROCESOS QUE SE REQUIERAN PARA LA IMPLEMENTACION DEL MODELO INTEGRADO DE PLANEACION Y DE GESTION EN LA SUBGERENCIA DE PLANEACION ESTRATEGICA Y PROSPECTIVA DE LA REGION ADMINISTRATIVA Y DE PLANIFICACIÓN RAP EJE CAFETERO, EN EL MARCO DEL PROYECTO “FORTALECIMIENTO DE LA PLANEACIÓN ESTRATÉGICA E INSTITUCIONAL Y LOS SISTEMAS DE GESTIÓN EN LA RAP EJE CAFETERO TOLIMA, QUINDIO, RISARALDA, CALDAS”</t>
  </si>
  <si>
    <t>CONTRATO DE PRESTACIÓN DE SERVICIOS PROFESIONALES PARA APOYAR Y ACOMPAÑAR LA GERENCIA Y SUBGERENCIA DE PROYECTOS Y ORDENAMIENTO REGIONAL EN EL FORTALECIMIENTO DE LA GESTION Y SEGUIMIENTO A LOS PROCESOS ESTRATEGICOS E INSTITUCIONALES DE COMPETENCIA EN EL MARCO DEL PROYECTO "FORTALECIMIENTO DE LA PLANEACIÓN ESTRATÉGICA E INSTITUCIONAL Y LOS SISTEMAS DE GESTIÓN EN LA RAP EJE CAFETERO TOLIMA, QUINDIO, RISARALDA, CALDAS."</t>
  </si>
  <si>
    <t>CONTRATO DE PRESTACION DE SERVICIOS PROFESIONALES PARA APOYAR LAS SUBGERENCIAS DE PROYECTOS Y ORDENAMIENTO REGIONAL Y PLANEACIÓN Y PROSPECTIVA REGIONAL DE LA REGIÓN ADMINISTRATIVA Y DE PLANIFICACIÓN RAP EJE CAFETERO, EN LA FORMULACIÓN, ACTUALIZACIÓN Y SEGUIMIENTO A LOS PROYECTOS DE INVERSIÓN DE LA ENTIDAD EN EL MARCO DEL PROYECTO "FORTALECIMIENTO DE LA PLANEACIÓN ESTRATÉGICA E INSTITUCIONAL Y LOS SISTEMAS DE GESTIÓN EN LA RAP EJE CAFETERO TOLIMA, QUINDIO, RISARALDA, CALDAS”.</t>
  </si>
  <si>
    <t>CONTRATO DE PRESTACIÓN DE SERVICIOS PROFESIONALES PARA EL APOYO Y ACOMPAÑAMIENTO INTEGRAL EN ASPECTOS COMUNICACIONALES, LOGÍSTICOS DE PROMOCIÓN Y  PRODUCTOS TURÍSTICOS QUE SE DESARROLLEN BAJO LA MARCA DESTINO ENTRE MONTAÑAS EN EL MARCO DEL PROYECTO “FORTALECIMIENTO DE LA PLANEACIÓN E IMPLEMENTACIÓN DE PROGRAMAS, ESTRATEGIAS Y PROYECTOS TURÍSTICOS EN LA RAP EJE CAFETERO”</t>
  </si>
  <si>
    <t>CONTRATO DE PRESTACIÓN DE SERVICIOS PROFESIONALES PARA APOYAR ASPECTOS COMUNICACIONALES, PROMOCIÓN E IMPLEMENTACIÓN DEL PLAN REGIONAL DE TURISMO Y LOS PRODUCTOS TURISTICOS, COMPONENTES DEL PROGRAMA VÍAS VERDES, EN EL MARCO DEL PROYECTO “FORTALECIMIENTO DE LA PLANEACIÓN E IMPLEMENTACIÓN DE PROGRAMAS, ESTRATEGIAS Y PROYECTOS TURÍSTICOS EN LA RAP EJE CAFETERO.</t>
  </si>
  <si>
    <t>CONTRATAR LA PRESTACIÓN DE SERVICIOS PROFESIONALES PARA APOYAR LA IMPLEMENTACIÓN, DE SISTEMAS DE GESTIÓN Y SEGUIMIENTO A LOS HECHOS REGIONALES, POLITICAS, PROGRAMAS Y METAS ESTABLECIDAS EN EL PER, ASÍ COMO EL APOYO EN LA ARTICULACIÓN DEL BANCO DE PROGRAMAS Y PROYECTOS DE LA RAP EJE CAFETERO CON LOS SISTEMAS DE CONTROL Y SEGUIMIENTO EN EL MARCO DEL PROYECTO “FORTALECIMIENTO DE LA PLANEACIÓN ESTRATÉGICA E INSTITUCIONAL Y LOS SISTEMAS DE GESTIÓN EN LA RAP EJE CAFETERO TOLIMA, QUINDIO, RISARALDA, CALDAS”</t>
  </si>
  <si>
    <t>CONTRATO DE PRESTACIÓN DE SERVICIOS PROFESIONALES PARA APOYAR LOS PROCESOS DE CAPTURA DE DATOS, INVENTARIO, IDENTIFICACIÓN, CLASIFICACIÓN, SEGMENTACIÓN Y ORGANIZACIÓN DE LOS ACTORES DE LA CADENA TURÍSTICA: AGENCIAS, OPERADORES, PRESTADORES, ASOCIACIONES, GREMIOS Y OTROS COMO PARTE DE LA ESTRATEGIA PROMOCIONAL Y COMUNICACIONAL DE TURISMO MULTISECTOR EN EL MARCO DEL PROYECTO “FORTALECIMIENTO DE LA PLANEACIÓN E IMPLEMENTACIÓN DE  PROGRAMAS, ESTRATEGIAS Y  PROYECTOS TURÍSTICOS EN LA RAP EJE CAFETERO EN LOS DEPARTAMENTOS DE TOLIMA, QUINDÍO, RISARALDA, CALDAS”</t>
  </si>
  <si>
    <t>CONTRATO DE PRESTACIÓN DE SERVICIOS PROFESIONALES PARA APOYAR LOS PROCESOS DE PLANEACIÓN, PROGRAMACIÓN Y SEGUIMIENTO DE ACTIVIDADES DE GESTIÓN PÚBLICA TERRITORIAL A CARGO DE LA GERENCIA Y SUBGERENCIAS DE LA RAP EJE CAFETERO EN EL MARCO DEL PROYECTO “FORTALECIMIENTO DE LA PLANEACIÓN ESTRATÉGICA E INSTITUCIONAL Y LOS SISTEMAS DE GESTIÓN EN LA RAP EJE CAFETERO TOLIMA, QUINDÍO, RISARALDA, CALDAS”.</t>
  </si>
  <si>
    <t>CONTRATO DE PRESTACIÓN DE SERVICIOS PROFESIONALES PARA APOYAR EN ASPECTOS LOGÍSTICOS, ORGANIZACIONALES, OPERACIONALES Y DE RELACIONAMIENTO LAS ACTIVIDADES DE LA ESTRATEGIA DESTINO ENTRE MONTAÑAS EN EL MARCO DEL PROYECTO “FORTALECIMIENTO DE LA PLANEACIÓN E IMPLEMENTACIÓN DE PROGRAMAS, ESTRATEGIAS Y PROYECTOS TURÍSTICOS EN LA RAP EJE CAFETERO EN LOS DEPARTAMENTOS DE TOLIMA, QUINDÍO, RISARALDA, CALDAS”</t>
  </si>
  <si>
    <t>CONTRATO DE PRESTACION DE SERVICIOS PROFESIONALES PARA APOYAR Y ACOMPAÑAR LAS ACTIVIDADES DE PROMOCIÓN Y PEDAGOGÍA DEL PLAN REGIONAL DE PREVENCION DEL RIESGO Y DESASTRES, EN EL MARCO DEL PROYECTO “FORTALECIMIENTO DE LOS PROCESOS DE ORDENAMIENTO TERRITORIAL, INTEGRACIÓN Y REGIONALIZACIÓN EN LA RAP EC”.</t>
  </si>
  <si>
    <t>CONTRATO DE PRESTACIÓN DE SERVICIOS PROFESIONALES PARA APOYAR Y ACOMPAÑAR LA SOCIALIZACIÓN, IMPLEMENTACIÓN Y PROMOCIÓN DEL PLAN REGIONAL DE TURISMO EN EL MARCO DEL PROYECTO " FORTALECIMIENTO DE LA PLANEACIÓN E IMPLEMENTACIÓN DE  PROGRAMAS, ESTRATEGIAS Y  PROYECTOS TURÍSTICOS EN LA RAP EJE CAFETERO EN LOS DEPARTAMENTOS DE TOLIMA, QUINDÍO, RISARALDA, CALDAS"</t>
  </si>
  <si>
    <t>CONTRATO DE PRESTACIÓN DE SERVICIOS PROFESIONALES PARA APOYAR Y ACOMPAÑAR LA GESTIÓN, DISEÑO Y CONSTRUCCIÓN DE PRODUCTOS DE CIRCUITOS DE BICITURISMO Y OTROS COMPLEMENTARIOS RELACIONADOS CON LA META VÍAS VERDES, EN ASPECTOS DE VALIDACIÓN, SEÑALIZACIÓN, PROMOCIÓN Y MARKETING DE PRODUCTO Y TERRITORIO EN EL MARCO DEL PROYECTO "FORTALECIMIENTO DE LA PLANEACIÓN E IMPLEMENTACIÓN DE  PROGRAMAS, ESTRATEGIAS Y  PROYECTOS TURÍSTICOS EN LA RAP EJE CAFETERO EN LOS DEPARTAMENTOS DE TOLIMA, QUINDÍO, RISARALDA, CALDAS"</t>
  </si>
  <si>
    <t>CONTRATO DE PRESTACIÓN DE SERVICIOS PROFESIONALES PARA  ACOMPAÑAR LA IDENTIFICACIÓN DE ESTRATEGIAS DIGITALES Y LA ELABORACIÓN DEL DISEÑO DE PIEZAS GRÁFICAS Y PUBLICITARIAS PARA LA PROMOCIÓN Y DIVULGACIÓN DE LA MARCA HECHO EN LA REGIÓN EJE CAFETERO EN EL MARCO DEL PROYECTO "APOYO A ENCADENAMIENTOS PRODUCTIVOS REGIONALES Y CONSOLIDACIÓN DE MARCA REGIONAL EN LA RAP EC EN LOS DEPARTAMENTOS DE TOLIMA, QUINDÍO, RISARALDA, CALDAS"</t>
  </si>
  <si>
    <t>CONTRATO DE PRESTACIÓN DE SERVICIOS PROFESIONALES PARA APOYAR Y ACOMPAÑAR LA GESTIÓN, DISEÑO Y CONSTRUCCIÓN DE VÍAS VERDES EN ASPECTOS DE VALIDACIÓN, DISEÑO DE CIRCUITOS, PROMOCIÓN Y MARKETING DE PRODUCTO DE TURISMO DE NATURALEZA EN EL MARCO DEL PROYECTO "FORTALECIMIENTO DE LA PLANEACIÓN E IMPLEMENTACIÓN DE  PROGRAMAS, ESTRATEGIAS Y  PROYECTOS TURÍSTICOS EN LA RAP EJE CAFETERO EN LOS DEPARTAMENTOS DE TOLIMA, QUINDÍO, RISARALDA, CALDAS".</t>
  </si>
  <si>
    <t xml:space="preserve">CONTRATO DE PRESTACIÓN DE SERVICIOS PROFESIONALES  PARA APOYAR EN LA EJECUCIÓN DE ACTICIDADES JURÍDICAS PROPIAS DE LA OFICINA ASESORA JURÍDICA DE LA REGIÓN ADMINISTRATIVA Y DE PLANIFICACIÓN RAP EJE CAFETERO </t>
  </si>
  <si>
    <t>CONTRATO DE PRESTACIÓN DE SERVICIOS PROFESIONALES PARA APOYAR Y ACOMPAÑAR LOS PROCESOS OPERATIVOS, DE IDENTIFICACIÓN DE ACTORES, PEDAGÓGICOS Y DE RELACIONAMIENTO EN LA GESTIÓN, DISEÑO Y/O CONSTRUCCIÓN DE VÍAS VERDES EN EL MARCO DEL PROYECTO "FORTALECIMIENTO DE LA PLANEACIÓN E IMPLEMENTACIÓN DE  PROGRAMAS, ESTRATEGIAS Y  PROYECTOS TURÍSTICOS EN LA RAP EJE CAFETERO EN LOS DEPARTAMENTOS DE TOLIMA, QUINDÍO, RISARALDA, CALDAS"</t>
  </si>
  <si>
    <t>CONTRATO DE PRESTACION DE SERVICIOS PROFESIONALES PARA APOYAR EL PROCESO DE GESTIÓN CONTABLE REQUERIDA POR LA SUBGERENCIA ADMINISTRATIVA Y FINANCIERA DE LA RAP EJE CAFETERO</t>
  </si>
  <si>
    <t>CONTRATO DE PRESTACIÓN DE SERVICIOS Y APOYO A LA GESTIÓN PARA ACOMPAÑAR Y APOYAR A LA RAP EJE CAFETERO EN EL PROCESO DE PARTICIPACIÓN EN LA VITRINA DE ANATO EN ASPECTOS COMUNICACIONALES, PROMOCIONALES, DE ACTIVACIÓN DE PRODUCTOS Y MARCA EN LA ETAPAS DE PREFERIA, FERIA Y POSTFERIA, EN EL MARCO DEL PROYECTO “FORTALECIMIENTO DE LA PLANEACIÓN E IMPLEMENTACIÓN DE  PROGRAMAS, ESTRATEGIAS Y  PROYECTOS TURÍSTICOS EN LA RAP EJE CAFETERO EN LOS DEPARTAMENTOS DE TOLIMA, QUINDÍO, RISARALDA, CALDAS”.</t>
  </si>
  <si>
    <t>CONTRATO DE PRESTACIÓN DE SERVICIOS PROFESIONALES PARA APOYAR Y ACOMPAÑAR EL DISEÑO, ELABORACIÓN, IMPLEMENTACIÓN Y PROMOCIÓN DE ACUERDOS REGIONALES CONTRA FACTORES GENERADORES DE VIOLENCIA DE GENERO, SUICIDIO E INEQUIDAD EN LA REGIÓN RAP EJE CAFETERO EN EL MARCO DEL PROYECTO “ APOYO A PROCESOS DE ARTICULACIÓN REGIONAL PARA DISMINUIR LA INCIDENCIA DE FACTORES NEGATIVOS EN POBLACIÓN DE NIÑOS, NIÑAS Y ADOLESCENTES EN LA RAP EC. ”</t>
  </si>
  <si>
    <t>CONTRATO DE PRESTACIÓN DE SERVICIOS PROFESIONALES PARA APOYAR Y ACOMPAÑAR EL DESARROLLO DE INSTRUMENTO DE PLANIFICACIÓN E INFORMACIÓN SOBRE INFRAESTRUCTURA, LOGÍSTICA Y TRANSPORTE EN LA REGION RAP EJE CAFETERO, EN EL MARCO DEL PROYECTO “APOYO A LA PLANIFICACIÓN, DESARROLLO Y PROMOCIÓN DE PROCESOS, PROYECTOS Y TANQUES DE PENSAMIENTO EN LOGÍSTICA E INFRAESTRUCTURA EN LA RAP EC.”</t>
  </si>
  <si>
    <t>CONTRATO DE PRESTACIÓN DE SERVICIOS PROFESIONALES ESPECIALIZADOS PARA APOYAR Y ACOMPAÑAR LA ARTICULACIÓN INSTITUCIONAL Y/O PUBLICO PRIVADA PARA EL DESARROLLO DE ACUERDOS REGIONALES CONTRA FACTORES GENERADORES DE VIOLENCIA, SUICIDIO E INEQUIDAD EN LA REGIÓN RAP EJE CAFETERO EN EL MARCO DEL PROYECTO “APOYO A PROCESOS DE ARTICULACIÓN REGIONAL PARA DISMINUIR LA INCIDENCIA DE FACTORES NEGATIVOS EN POBLACIÓN DE NIÑOS, NIÑAS Y ADOLESCENTES EN LA RAP EC.”</t>
  </si>
  <si>
    <t xml:space="preserve">CONTRATO DE PRESTACIÓN DE SERVICIOS PROFESIONALES, PARA APOYAR LA ELABORACIÓN DE LOS INDICADORES SOBRE ODS APLICABLES A LA REGIÓN RAP EJE CAFETERO Y CADA UNO DE SUS DEPARTAMENTOS Y MUNICIPIOS, QUE SIRVAN COMO BASE PARA LA EJECUCIÓN DEL PROYECTO DE “APOYO A LA IMPLEMENTACIÓN, SEGUIMIENTO Y PROMOCIÓN REGIONAL A LOS OBJETIVOS DE DESARROLLO SOSTENIBLE EN LA RAP EC </t>
  </si>
  <si>
    <t>CONTRATO DE PRESTACIÓN SE SERVICIOS PROFESIONALES PARA APOYAR LA CONSOLIDACIÓN, VISIBILIZACION Y PROMOCIÓN DE LA CADENA PRODUCTIVA DE CANNABIS CON FINES MEDICINALES E INDUSTRIALES EN LA REGION RAP EJE CAFETERO EN EL MARCO DEL PROYECTO "APOYO A ENCADENAMIENTOS PRODUCTIVOS REGIONALES Y CONSOLIDACIÓN DE MARCA REGIONAL EN LA RAP EC EN LOS DEPARTAMENTOS DE TOLIMA, QUINDÍO, RISARALDA, CALDAS</t>
  </si>
  <si>
    <t>CONTRATO DE PRESTACIÓN DE SERVICIOS PROFESIONALES PARA APOYAR LA ELABORACIÓN, AJUSTE Y SOCIALIZACIÓN DEL PLAN LOGÍSTICO REGIONAL Y LA ARTICULACIÓN CON ACTORES INSTITUCIONALES CONFORME A LO ESTABLECIDO EN LA POLÍTICA “EJE CAFETERO, EPICENTRO DE INFRAESTRUCTURA Y DESARROLLO LOGÍSTICO”, ENMARCADA EN EL PROYECTO ““APOYO A LA PLANIFICACIÓN, DESARROLLO Y PROMOCIÓN DE PROCESOS, PROYECTOS Y TANQUES DE PENSAMIENTO EN LOGÍSTICA E INFRAESTRUCTURA EN LA RAP EC.”.
MODIFICATORIO No 1</t>
  </si>
  <si>
    <t>CONTRATO DE PRESTACIÓN DE SERVICIOS PROFESIONALES PARA APOYAR Y ACOMPAÑAR LAS ESTRATEGIAS Y ACTIVIDADES RELACIONADAS CON EL CAFÉ DE LA REGIÓN EN EL MARCO DEL PROYECTO "APOYO A ENCADENAMIENTOS PRODUCTIVOS REGIONALES Y CONSOLIDACIÓN DE MARCA REGIONAL EN LA RAP EC EN LOS DEPARTAMENTOS DE TOLIMA, QUINDÍO, RISARALDA, CALDAS”</t>
  </si>
  <si>
    <t>CONTRATO DE PRESTACIÓN DE SERVICIOS PROFESIONALES PARA APOYAR EL DESARROLLO E IMPLEMENTACIÓN DE UN SISTEMA DE SEGUIMIENTO FINANCIERO Y FÍSICO PARA LAS METAS E INDICADORES DE LOS PLANES ESTRATÉGICO INSTITUCIONAL Y ESTRATEGICO REGIONAL EN EL MARCO DEL PROYECTO “FORTALECIMIENTO DE LA PLANEACIÓN ESTRATÉGICA E INSTITUCIONAL Y LOS SISTEMAS DE GESTIÓN EN LA RAP EJE CAFETERO TOLIMA, QUINDÍO, RISARALDA, CALDAS”.</t>
  </si>
  <si>
    <t>CONTRATO DE PRESTACIÓN DE SERVICIOS DE APOYO A LA GESTIÓN PARA APOYAR EL DESARROLLO DE LA ARQUITECTURA DIGITAL E IMPLEMENTACIÓN DE UN SISTEMA DE SEGUIMIENTO “TABLERO DE CONTROL” PARA LAS METAS O ACCIONES ESTABECIDAS EN PLAN ESTRATÉGICO REGIONAL PER Y EL PLAN ESTRATÉGICO INSTITUCIONAL PEI EN EL MARCO DEL PROYECTO “FORTALECIMIENTO DE LA PLANEACIÓN ESTRATÉGICA E INSTITUCIONAL Y LOS SISTEMAS DE GESTIÓN EN LA RAP EJE CAFETERO TOLIMA, QUINDÍO, RISARALDA, CALDAS”.</t>
  </si>
  <si>
    <t>CONTRATAR LA PRESTACIÓN DE SERVICIOS PROFESIONALES PARA APOYAR LA PUESTA EN MARCHA DE UN INSTRUMENTO DE PLANIFICACIÓN PARA FORTALECER LOS PROCESOS DE INTEGRACIÓN, REGIONALIZACIÓN Y ORDENAMIENTO DEL TERRITORIO A PARTIR DE UN DESARROLLO WEB QUE PERMITA LA VISUALIZACIÓN DE FORMA INTERACTIVA Y GEORREFERENCIADA DE LOS DATOS CONTENIDOS EN EL SISTEMA REGIONAL DE INFORMACIÓN DE LA RAP EJE CAFETERO EN EL MARCO DEL PROYECTO “FORTALECIMIENTO DE LOS PROCESOS DE ORDENAMIENTO TERRITORIAL, INTEGRACIÓN Y REGIONALIZACIÓN EN LA RAP EC</t>
  </si>
  <si>
    <t>CONTRATO DE PRESTACIÓN DE SERVICIO PROFESIONALES PARA APOYAR LA ELABORACIÓN DE UN DOCUMENTO DE LINEAMIENTOS DE PLANEACIÓN REGIONAL SOBRE SUBREGIONALIZACIÓN FUNCIONAL PARA EL FORTALECIMIENTO DE LA PLANIFICACIÓN TERRITORIAL EN EL MARCO DEL PROYECTO “FORTALECIMIENTO DE LA PLANEACIÓN TERRITORIAL EN EL MARCO DE PROCESOS DE SUBREGIONALIZACIÓN FUNCIONAL Y SISTEMAS DE GOBERNANZA ENTRE CIUDADES”</t>
  </si>
  <si>
    <t>CONTRATO DE PRESTACIÓN DE SERVICIOS PROFESIONALES PARA APOYAR EL DESARROLLO, IMPLEMENTACIÓN Y ACTUALIZACIÓN DEL SISTEMA REGIONAL DE ABASTECIMIENTO CON EL RESPECTIVO SISTEMA DE SEGUIMIENTO Y OBSERVATORIO REGIONAL ARTICULADO AL SISTEMA REGIONAL DE INFORMACIÓN EN EL MARCO DEL PROYECTO “FORTALECIMIENTO Y SOFISTICACIÓN DE LOS PROCESOS DE DISTRIBUCIÓN Y SISTEMAS AGROALIMENTARIOS DE LA RAP EC”</t>
  </si>
  <si>
    <t>CONTRATO DE PRESTACIÓN DE SERVICIOS PROFESIONALES PARA APOYAR Y ACOMPAÑAR LA REALIZACION DE UN DOCUMENTO REGIONAL CON FINES DE PROMOCIÓN Y MARKETING SOBRE EL ENCADENAMIENTO PRODUCTIVO DEL CAFÉ EN LA REGIÓN RAP EJE CAFETERO EN EL MARCO DEL PROYECTO "APOYO A ENCADENAMIENTOS PRODUCTIVOS REGIONALES Y CONSOLIDACIÓN DE MARCA REGIONAL EN LA RAP EC EN LOS DEPARTAMENTOS DE TOLIMA, QUINDÍO, RISARALDA, CALDAS”</t>
  </si>
  <si>
    <t>CONTRATO DE PRESTACION DE SERVICIOS PROFESIONALES PARA APOYAR LA ELABORACIÓN DEL PLAN ESTRATEGICO (PLAN DE ACCIÓN) A 2033 CON LA RESPECTIVA RUTA DE IMPLEMENTACIÓN DEL SISTEMA REGIONAL DE INNOVACIÓN EN LA REGIÓN RAP EJE CAFETERO EN EL MARCO DEL PROYECTO “FORTALECIMIENTO DEL ECOSISTEMA REGIONAL PARA PROMOVER LA INVESTIGACIÓN CIENTÍFICA Y LA INNOVACIÓN PARA EL CRECIMIENTO ECONÓMICO DE LA RAP EC”</t>
  </si>
  <si>
    <t>CONTRATO DE PRESTACIÓN DE SERVICIOS PROFESIONALES PARA APOYAR LA IDENTIFICACIÓN E INVENTARIO DE EQUIPAMIENTOS, INFRAESTRUCTURAS LOGÍSTICAS ESPECIALIZADAS ILES E ILAS, O DEMÁS ACTIVOS PRODUCTIVOS QUE HACEN PARTE DEL SISTEMA REGIONAL DE ABASTECIMIENTO ALIMENTARIO DE LA REGIÓN RAP EJE CAFETERO EN ARTICULACIÓN CON LA CONSTRUCCIÓN O ACTUALIZACIÓN DEL SISTEMA REGIONAL DE INFORMACIÓN EN EL MARCO DEL PROYECTO “FORTALECIMIENTO Y SOFISTICACIÓN DE LOS PROCESOS DE DISTRIBUCIÓN Y SISTEMAS AGROALIMENTARIOS DE LA RAP EC”</t>
  </si>
  <si>
    <t>CONTRATO DE PRESTACIÓN DE SERVICIOS PROFESIONALES PARA APOYAR Y ACOMPAÑAR EL DESARROLLO DE ESTRATEGIAS DE FORMACIÓN Y/O CAPACITACIÓN DE TALENTO HUMANO EN ACTIVIDADES RELACIONADAS CON LA CONSOLIDACIÓN DE CADENAS PRODUCTIVAS ASI COMO EL IMPULSO Y/O PROMOCIÓN DE LA MARCA HECHO EN EL EJE CAFETERO EN EL MARCO DEL PROYECTO " APOYO A ENCADENAMIENTOS PRODUCTIVOS REGIONALES Y CONSOLIDACIÓN DE MARCA REGIONAL EN LA RAP EC EN LOS DEPARTAMENTOS DE TOLIMA, QUINDÍO, RISARALDA, CALDAS”.
MODIFICATORIO No 001 ADICION</t>
  </si>
  <si>
    <t>CONTRATO DE PRESTACIÓN DE SERVICIOS PROFESIONALES PARA APOYAR EL DISEÑO, ELABORACION, ADMINISTRACION Y DIFUSION DE INFORMACIÓN RELACIONADA CON LOS PROCESOS DE PROMOCIÓN TERRITORIAL “HECHO EN EL EJE CAFETERO” Y DE CADENA PRODUCTIVAS REGIONALES EN EL MARCO DEL PROYECTO “APOYO A ENCADENAMIENTOS PRODUCTIVOS REGIONALES Y CONSOLIDACIÓN DE MARCA REGIONAL EN LA RAP EC EN LOS DEPARTAMENTOS DE TOLIMA, QUINDÍO, RISARALDA, CALDAS”.</t>
  </si>
  <si>
    <t>CONTRATO DE PRESTACIÓN DE SERVICIOS DE APOYO A LA GESTION PARA APOYAR Y ACOMPAÑAR LA GESTIÓN, DISEÑO Y/O CONSTRUCCIÓN DE VÍAS VERDES EN ASPECTOS DE VALIDACIÓN, DISEÑO DE CIRCUITOS, PROMOCIÓN Y MARKETING DE PRODUCTO DE TURISMO CULTURAL Y TURISMO RURAL EN EL MARCO DEL PROYECTO "FORTALECIMIENTO DE LA PLANEACIÓN E IMPLEMENTACIÓN DE  PROGRAMAS, ESTRATEGIAS Y  PROYECTOS TURÍSTICOS EN LA RAP EJE CAFETERO EN LOS DEPARTAMENTOS DE TOLIMA, QUINDÍO, RISARALDA, CALDAS.”</t>
  </si>
  <si>
    <t>CONTRATO DE PRESTACIÓN DE SERVICIOS PROFESIONALES PARA APOYAR LOS PROCESOS DE SOCIALIZACIÓN, PROMOCION Y DIFUSION DE LAS ACCIONES RELACIONADAS CON EL PLAN REGIONAL DE TURISMO EN EL MARCO DEL PROYECTO “FORTALECIMIENTO DE LA PLANEACIÓN E IMPLEMENTACIÓN DE PROGRAMAS, ESTRATEGIAS Y PROYECTOS TURÍSTICOS EN LA RAP EJE CAFETERO EN LOS DEPARTAMENTOS DE TOLIMA, QUINDÍO, RISARALDA, CALDAS”.</t>
  </si>
  <si>
    <t>CONTRATO DE PRESTACIÓN DE SERVICIOS PROFESIONALES PARA APOYAR LA INCORPORACION DE ESTRATEGIAS DE GESTIÓN DE RIESGO Y ATENCIÓN DE DESASTRES EN LOS INSTRUMENTOS DE PLANEACION Y ORDENAMIENTO TERRITORIAL DE LAS ENTIDADES TERRITORIALES ASOCIADAS EN EL MARCO DEL PROYECTO “FORTALECIMIENTO DE LOS PROCESOS DE ORDENAMIENTO TERRITORIAL, INTEGRACIÓN Y REGIONALIZACIÓN EN LA RAP EC”.</t>
  </si>
  <si>
    <t>CONTRATO DE PRESTACIÓN DE SERVICIOS PROFESIONALES PARA APOYAR Y ACOMPAÑAR LA IMPLEMENTACIÓN DEL PLAN DE RECUPERACIÓN DEL PARQUE NACIONAL NATURAL DE LOS NEVADOS EN ARTICULACIÓN CON LAS ENTIDADES TERRITORIALES ACCIONADAS PERTENECIENTES A LA RAP EJE CAFETERO, EN VIRTUD A LA SENTENCIA STL10716-2020 DEL TRIBUNAL ADMINISTRATIVO DE IBAGUÉ, RATIFICADA POR LA CORTE SUPREMA DE JUSTICIA, ESTAS ACCIONES EN EL MARCO DEL PROYECTO “FORTALECIMIENTO DE LA CONSERVACIÓN Y PRESTACIÓN DE SERVICIOS ECOSISTÉMICOS EN LA RAP EC”.</t>
  </si>
  <si>
    <t>CONTRATO DE PRESTACIÓN DE SERVICIOS PROFESIONALES PARA APOYAR Y ACOMPAÑAR LA ACTUALIZACIÓN DEL EL COMPONENTE DE PATRIMONIO NATURAL Y LOS ASOCIADOS AL ÁREA AMBIENTAL DEL DOSSIER PARA LA POSTULACIÓN Y DECLARATORIA DEL GEOPARQUE VOLCÁN DEL RUÍZ ANTE LA UNESCO EN EL MARCO DEL PROYECTO “FORTALECIMIENTO DE LA CONSERVACIÓN Y PRESTACIÓN DE SERVICIOS ECOSISTÉMICOS EN LA RAP EC”</t>
  </si>
  <si>
    <t>CONTRATO DE PRESTACIÓN DE SERVICIOS PROFESIONALES PARA APOYAR Y ACOMPAÑAR LA ACTUALIZACIÓN DEL COMPONENTE GEOLÓGICO DEL DOSSIER PARA LA POSTULACIÓN Y DECLARATORIA DEL GEOPARQUE VOLCÁN DEL RUÍZ ANTE LA UNESCO EN EL MARCO DEL PROYECTO “FORTALECIMIENTO DE LA CONSERVACIÓN Y PRESTACIÓN DE SERVICIOS ECOSISTÉMICOS EN LA RAP EC”</t>
  </si>
  <si>
    <t>CONTRATO DE PRESTACION DE SERVICIOS PROFESIONALES PARA APOYAR EL PROCESO DE IMPLEMENTACIÓN DEL OBSERVATORIO DE OBJETIVOS DE DESARROLLO SOSTENIBLE RESPECTO DE LOS ASPECTOS RELACIONADOS CON LA SALUD Y EL BIENESTAR DE LA POBLACION DEL TERRITORIO EN EL MARCO DEL PROYECTO “APOYO A LA IMPLEMENTACIÓN, SEGUIMIENTO Y PROMOCIÓN REGIONAL A LOS OBJETIVOS DE DESARROLLO SOSTENIBLE EN LA RAP EC”.</t>
  </si>
  <si>
    <t>CONTRATO DE PRESTACIÓN DE SERVICIOS PROFESIONALES PARA APOYAR EL DESARROLLO TECNICO Y DIGITAL DE UN SISTEMA DE SEGUIMIENTO “TABLERO DE CONTROL” QUE PERMITA EVIDENCIAR LOS AVANCES EN LAS METAS O ACCIONES ESTABECIDAS EN LOS PLANES ESTRATÉGICO REGIONAL PER Y ESTRATÉGICO INSTITUCIONAL PEI EN EL MARCO DEL PROYECTO “FORTALECIMIENTO DE LA PLANEACIÓN ESTRATÉGICA E INSTITUCIONAL Y LOS SISTEMAS DE GESTIÓN EN LA RAP EJE CAFETERO TOLIMA, QUINDÍO, RISARALDA, CALDAS”.</t>
  </si>
  <si>
    <t>CONTRATO DE PRESTACIÓN DE SERVICIOS PROFESIONALES PARA APOYAR LA ELABORACIÓN, SEGUIMIENTO E IMPLEMENTACIÓN DEL PLAN LOGÍSTICO REGIONAL EN EL MARCO DEL PROYECTO “APOYO A LA PLANIFICACIÓN, DESARROLLO Y PROMOCIÓN DE PROCESOS, PROYECTOS Y TANQUES DE PENSAMIENTO EN LOGÍSTICA E INFRAESTRUCTURA EN LA RAP EC.”</t>
  </si>
  <si>
    <t>CONTRATO DE PRESTACIÓN DE SERVICIOS PROFESIONALES PARA APOYAR LA IDENTIFICACIÓN Y DESARROLLO DE MERCADOS Y/O RUTAS LOGÍSTICAS O COMERCIALES PARA FORTALECER EL RELACIONAMIENTO ENTRE LOS ACTORES QUE CONFORMAN EL SISTEMA REGIONAL DE ABASTECIMIENTO DE LA REGIÓN RAP EJE CAFETERO EN EL MARCO DEL PROYECTO “FORTALECIMIENTO Y SOFISTICACIÓN DE LOS PROCESOS DE DISTRIBUCIÓN Y SISTEMAS AGROALIMENTARIOS DE LA RAP EC”.</t>
  </si>
  <si>
    <t>CONTRATO DE PRESTACIÓN DE SERVICIOS PROFESIONALES PARA APOYAR EL DIAGNOSTICO SOBRE LA SITUACIÓN NORMATIVA, AMBIENTAL, ADMINISTRATIVA Y OPERATIVA RELACIONADA CON LA EXTRACCIÓN O ABASTECIMIENTO DE MATERIAL PARA LA PAVIMENTACIÓN, MANTENIMIENTO O MEJORAMIENTO DE LAS REDES VIALES EN EL MARCO DEL PROYECTO “APOYO A LA PLANIFICACIÓN, DESARROLLO Y PROMOCIÓN DE PROCESOS, PROYECTOS Y TANQUES DE PENSAMIENTO EN LOGÍSTICA E INFRAESTRUCTURA EN LA RAP EC.”
MODIFICATORIO No 1</t>
  </si>
  <si>
    <t>CONTRATO DE PRESTACIÓN DE SERVICIOS PROFESIONALES PARA APOYAR Y ACOMPAÑAR LA GESTIÓN, SEGUIMIENTO Y ARMONIZACIÓN DE LOS PLANES ESTRATÉGICO INSTITUCIONAL Y ESTRATÉGICO REGIONAL DE LA RAP EJE CAFETERO RESPECTO DE LAS NUEVAS DISPOSICIONES DEL GOBIERNO NACIONAL ENMARCADAS EN EL PLAN NACIONAL DE DESARROLLO, MISIÓN DE DESCENTRALIZACIÓN, ASPECTOS NORMATIVOS Y/O DE POLÍTICA PÚBLICA EN EL MARCO DEL PROYECTO “FORTALECIMIENTO DE LA PLANEACIÓN ESTRATÉGICA E INSTITUCIONAL Y LOS SISTEMAS DE GESTIÓN EN LA RAP EJE CAFETERO TOLIMA, QUINDÍO, RISARALDA, CALDAS”.</t>
  </si>
  <si>
    <t>CONTRATO DE PRESTACIÓN DE SERVICIOS DE APOYO A LA GESTIÓN, PARA REALIZAR ACTIVIDADES ASISTENCIALES Y DE GESTIÓN EN LA SUBGERENCIA DE PROYECTOS Y ORDENAMIENTO REGIONAL DE LA RAP EJE CAFETERO.</t>
  </si>
  <si>
    <t>CONTRATO DE PRESTACIÓN DE SERVICIOS PROFESIONALES PARA APOYAR LA GESTIÓN DE LAS ASOCIACIONES DE MUNICIPIOS QUE HACEN PARTE DE LA RAP EJE CAFETERO EN LA IDENTIFICACIÓN DE NECESIDADES EN CUANTO A LA INCORPORACIÓN DE INSTRUMENTOS PARA EL ORDENAMIENTO TERRITORIAL, DE PLANEACIÓN Y GESTIÓN, ASÍ COMO LA IDENTIFICACIÓN DE LINEAMIENTOS Y MECANISMOS PARA EL DESARROLLO DE LA AGENDA URBANA 2030 COMO MODELO ESCALABLE A LOS DEMÁS MUNICIPIOS EN EL MARCO DEL PROYECTO “FORTALECIMIENTO DE LOS PROCESOS DE ORDENAMIENTO TERRITORIAL, INTEGRACIÓN Y REGIONALIZACIÓN EN LA RAP EC.”.</t>
  </si>
  <si>
    <t>CONTRATO DE PRESTACIÓN DE SERVICIOS PROFESIONALES PARA APOYAR Y ACOMPAÑAR LA PLANEACIÓN INSTITUCIONAL EN EL MARCO DEL DESARROLLO DE LOS PLANES PARA EL MEJORAMIENTO, FORTALECIMIENTO Y SEGUIMIENTO A LOS PROCESOS INSTITUCIONALES EN EL MARCO DEL PROYECTO “FORTALECIMIENTO DE LA PLANEACIÓN ESTRATÉGICA E INSTITUCIONAL Y LOS SISTEMAS DE GESTIÓN EN LA RAP EJE CAFETERO TOLIMA, QUINDÍO, RISARALDA, CALDAS”.</t>
  </si>
  <si>
    <t>“CONTRATO DE PRESTACIÓN DE SERVICIOS DE APOYO A LA GESTIÓN PARA LA PROMOCIÓN DE PRODUCTOS AGROALIMENTARIOS, AGROINDUSTRIALES, ARTESANALES U OTROS DE LA REGIÓN EJE CAFETERO EN EVENTOS FERIALES O COMERCIALES DE CARACTER REGIONAL EN EL MARCO DEL PROYECTO “APOYO A ENCADENAMIENTOS PRODUCTIVOS REGIONALES Y CONSOLIDACIÓN DE MARCA REGIONAL EN LA RAP EC EN LOS DEPARTAMENTOS DE TOLIMA, QUINDÍO, RISARALDA, CALDAS”.</t>
  </si>
  <si>
    <t>CONTRATO DE PRESTACIÓN DE SERVICIOS DE APOYO A LA GESTIÓN PARA ACOMPAÑAR Y APOYAR LA IMPLEMENTACIÓN Y PUESTA EN MARCHA DE UN INSTRUMENTO DE PLANIFICACIÓN PARA FORTALECER LOS PROCESOS DE INTEGRACIÓN, REGIONALIZACIÓN Y ORDENAMIENTO DEL TERRITORIO A PARTIR DE UN SISTEMA REGIONAL DE INFORMACIÓN QUE PERMITA INCORPORAR UN ENFOQUE REGIONAL EN LOS TERRITORIOS QUE CONFORMAN LA RAP EJE CAFETERO EN EL MARCO DEL PROYECTO “FORTALECIMIENTO DE LOS PROCESOS DE ORDENAMIENTO TERRITORIAL, INTEGRACIÓN Y REGIONALIZACIÓN EN LA RAP EC.”.</t>
  </si>
  <si>
    <t>CONTRATO DE PRESTACIÓN DE SERVICIOS PROFESIONALES PARA APOYAR Y ACOMPAÑAR LA ACTUALIZACIÓN DEL COMPONENTE CULTURAL Y DE PROYECTOS DEL DOSSIER PARA LA POSTULACIÓN Y DECLARATORIA DEL GEOPARQUE VOLCÁN DEL RUÍZ ANTE LA UNESCO EN EL MARCO DEL PROYECTO “FORTALECIMIENTO DE LA CONSERVACIÓN Y PRESTACIÓN DE SERVICIOS ECOSISTÉMICOS EN LA RAP EC”.</t>
  </si>
  <si>
    <t>CONTRATO DE PRESTACIÓN DE SERVICIOS PROFESIONALES PARA EL APOYO AL PROCESO DE GESTIÓN DOCUMENTAL EN LAS ACTIVIDADES DE ORGANIZACIÓN, CLASIFICACIÓN, UBICACIÓN, DESCRIPCIÓN, INVENTARIO DE LA INFORMACIÓN GENERADA POR LA REGIÓN ADMINISTRATIVA Y DE PLANIFICACIÓN RAP EJE CAFETERO.
TERMINACION ANTICIPADA COMUN ACUERDO</t>
  </si>
  <si>
    <t>CONTRATO DE PRESTACIÓN DE SERVICIOS PROFESIONALES PARA APOYAR LOS PROCESOS COMUNICACIONALES, DE PROMOCIÓN E IMPLEMENTACIÓN DEL PLAN REGIONAL DE TURISMO 2023 – 2033 EN EL MARCO DEL PROYECTO “FORTALECIMIENTO DE LA PLANEACIÓN E IMPLEMENTACIÓN DE PROGRAMAS, ESTRATEGIAS Y PROYECTOS TURÍSTICOS EN LA RAP EJE CAFETERO EN LOS DEPARTAMENTOS DE TOLIMA, QUINDÍO, RISARALDA, CALDAS”.</t>
  </si>
  <si>
    <t>CONTRATO DE PRESTACIÓN DE SERVICIOS PROFESIONALES PARA APOYAR LAS ACTIVIDADES RELACIONADAS CON LA PROMOCIÓN, OPERACIÓN E IMPLEMENTACIÓN DE ESTRATEGIAS ENMARCADAS EN EL CLÚSTER DE EDUCACIÓN SUPERIOR EN RELACIÓN CON LA IDENTIFICACIÓN Y CARACTERIZACIÓN DE INSTITUCIONES EDUCATIVAS DE EDUCACIÓN SUPERIOR O A FINES EN EL MARCO DEL PROYECTO “APOYO PARA EL MEJORAMIENTO DE LA CALIDAD Y COBERTURA EDUCATIVA EN LA REGIÓN RAP EC.”</t>
  </si>
  <si>
    <t>CONTRATO DE PRESTACIÓN DE SERVICIOS PROFESIONALES PARA BRINDAR APOYO, ACOMPAÑAMIENTO Y ASISTENCIA A LOS ESQUEMAS ASOCIATIVOS TERRITORIALES EAT EN EL MARCO DEL PROYECTO “FORTALECIMIENTO DE LOS PROCESOS DE ORDENAMIENTO TERRITORIAL, INTEGRACIÓN Y REGIONALIZACIÓN EN LA RAP EC.”.</t>
  </si>
  <si>
    <t>CONTRATO DE PRESTACIÓN DE SERVICIOS PROFESIONALES PARA APOYAR LAS ACCIONES DE ARTICULACIÓN E IMPULSO A LOS PROYECTOS CONTENIDOS EN EL PLAN DE EDUCACIÓN REGIONAL 2019 -2031 DE LOS DEPARTAMENTOS QUE COMPONEN LA RAP EJE CAFETERO EN EL MARCO DEL PROYECTO “APOYO PARA EL MEJORAMIENTO DE LA CALIDAD Y COBERTURA EDUCATIVA EN LA REGIÓN RAP EC.”.</t>
  </si>
  <si>
    <t>CONTRATO DE PRESTACIÓN DE SERVICIOS PROFESIONALES PARA APOYAR LA PROMOCIÓN Y OPERACIÓN DEL CLÚSTER DE EDUCACIÓN SUPERIOR Y LA REGIÓN RAP EJE CAFETERO EN EL MARCO DEL PROYECTO “APOYO PARA EL MEJORAMIENTO DE LA CALIDAD Y COBERTURA EDUCATIVA EN LA REGIÓN RAP EC.”</t>
  </si>
  <si>
    <t>CONTRATO DE PRESTACIÓN DE SERVICIOS PROFESIONALES PARA APOYAR LA GESTIÓN Y EL RELACIONAMIENTO INTERINSTITUCIONAL PARA LA PRESENTACIÓN DEL DOSSIER Y DOCUMENTOS COMPLEMENTARIOS PARA LA DECLARATORIA DEL GEOPARQUE VOLCÁN DEL RUIZ ANTE LA UNESCO EN EL MARCO DEL PROYECTO “FORTALECIMIENTO DE LA CONSERVACIÓN Y PRESTACIÓN DE SERVICIOS ECOSISTÉMICOS EN LA RAP EC”</t>
  </si>
  <si>
    <t>CONTRATO DE PRESTACIÓN DE SERVICIOS PROFESIONALES PARA APOYAR LOS ASPECTOS TÉCNICOS, METODOLÓGICOS, LOGÍSTICOS Y OPERACIONALES PARA LA ELABORACIÓN, DIAGRAMACIÓN Y/O SISTEMATIZACIÓN DEL PLAN ESTRATÉGICO DEL SISTEMA REGIONAL DE INNOVACIÓN EN EL MARCO DEL PROYECTO “FORTALECIMIENTO DEL ECOSISTEMA REGIONAL PARA PROMOVER LA INVESTIGACIÓN CIENTÍFICA Y LA INNOVACIÓN PARA EL CRECIMIENTO ECONOMICO DE LA RAP EC”.</t>
  </si>
  <si>
    <t>CONTRATO DE PRESTACIÓN DE SERVICIOS PROFESIONALES PARA APOYAR Y ACOMPAÑAR EN ASPECTOS LOGÍSTICOS Y DE GESTIÓN, LOS EVENTOS, ENCUENTROS U OTRAS ACTIVIDADES TENDIENTES A LA ARTICULACIÓN E IMPULSO DE LOS PROGRAMAS CONTENIDOS EN EL PLAN DE EDUCACIÓN REGIONAL EN EL MARCO DEL PROYECTO “APOYO PARA EL MEJORAMIENTO DE LA CALIDAD Y COBERTURA EDUCATIVA EN LA REGIÓN RAP EC.”.</t>
  </si>
  <si>
    <t>CONTRATO DE PRESTACIÓN DE SERVICIOS PROFESIONALES COMO ABOGADO PARA APOYAR JURÍDICAMENTE A LA RAP EJE CAFETERO EN LOS TRÁMITES ADMINISTRATIVOS, CONTRACTUALES QUE REQUIERA LA ENTIDAD 
ADICIÓN Y PRÓRROGA</t>
  </si>
  <si>
    <t xml:space="preserve">
CONTRATO DE PRESTACIÓN DE SERVICIOS PROFESIONALES EN LA  REGION ADMINISTRATIVA Y DE PLANIFICACION RAP  - EJE CAFETERO, APOYANDO ACTIVIDADES  ADMINISTRATIVAS Y PROPIAS DE LOS PROCESOS CONTRACTUALES QUE ADELANTA LA ENTIDAD. EN EL MARCO DEL PROYECTO "FORTALECIMIENTO DE LOS SISTEMAS DE GESTIÓN EN LA PLANEACION INSTITUCIONAL Y ESTRATEGICA EN LA RAP EJE CAFETERO"
ADICIÓN Y PRÓRROGA</t>
  </si>
  <si>
    <t>CONTRATO DE PRESTACION DE SERVICIOS DE APOYO A LA GESTION, PARA ACOMPAÑAR Y APOYAR LAS ACTIVIDADES DE GERENCIA EN LA RAP EJE CAFETERO
ADICIÓN Y PRÓRROGA</t>
  </si>
  <si>
    <t>CONTRATO DE PRESTACIÓN DE SERVICIOS DE APOYO A LA GESTIÓN PARA REALIZAR ACTIVIDADES DE SERVICIOS GENERALES EN LAS INSTALACIONES DE LA REGIÓN ADMINISTRATIVA Y DE PLANIFICACIÓN RAP EJE CAFETERO.
ADICIÓN Y PRÓRROGA</t>
  </si>
  <si>
    <t>CONTRATO DE PRESTACION DE SERVICIOS PROFESIONALES PARA APOYAR LA GESTIÓN ADMINISTRATIVA Y LA REALIZACIÓN DE ACTIVIDADES DE ASISTENCIA TECNICA Y LOGISTICA EN LOS PROCESOS RELACIONADOS CON LA ENTIDAD EN EL ÁREA DE COMUNICACIONES, EN RESPALDO A LA GESTIÓN DE LA RAP EJE CAFETERO
ADICIÓN Y PRÓRROGA</t>
  </si>
  <si>
    <t>CONTRATO DE PRESTACIÓN DE SERVICIOS PROFESIONALES PARA APOYAR Y ACOMPAÑAR EL DISEÑO, REALIZACIÓN E IMPULSO DE UN ACUERDO PUBLICO COMUNITARIO PARA LA AUTOCONSTRUCCIÓN DE VIVIENDA EN EL MARCO DEL PROYECTO “FORTALECIMIENTO Y APROPIACIÓN SOCIAL PARA EL DESARROLLO DE PROYECTOS DE VIVIENDA EN LA RAP EC”.</t>
  </si>
  <si>
    <t>CONTRATO DE PRESTACIÓN DE SERVICIOS PROFESIONALES PARA APOYAR LA ARTICULACIÓN Y CONTROL DE LAS HERRAMIENTAS DE SEGUIMIENTO Y PLANEACIÓN DE LA RAP EJE CAFETERO EN EL MARCO DEL PROYECTO "FORTALECIMIENTO DE LA PLANEACIÓN ESTRATÉGICA E INSTITUCIONAL Y LOS SISTEMAS DE GESTIÓN EN LA RAP EJE CAFETERO TOLIMA, QUINDÍO, RISARALDA, CALDAS"</t>
  </si>
  <si>
    <t>CONTRATO DE PRESTACIÓN DE SERVICIOS PROFESIONALES PARA APOYAR LAS ACTIVIDADES INHERENTES A LA IMPLEMENTACIÓN, SEGUIMIENTO Y EVALUACIÓN DE LA GESTIÓN ESTRATÉGICA DE TALENTO HUMANO EN LA SUBGERENCIA ADMINISTRATIVA Y FINANCIERA DE LA RAP EJE CAFETERO  EN EL MARCO DEL PROYECTO "FORTALECIMIENTO DE LOS SISTEMAS DE GESTION EN LA PLANEACION INSTITUCIONAL Y ESTRATEGICA EN LA RAP EJE CAFETERO"
ADICIÓN Y PRÓRROGA</t>
  </si>
  <si>
    <t>CONTRATO DE PRESTACION DE SERVICIOS PROFESIONALES PARA REALIZAR APOYO  A LAS ACTIVIDADES INHERENTES A LA EJECUCIÓN Y SEGUIMIENTO DE  MANTENIMIENTO Y SOPORTE DE LAS HERRAMIENTAS TECNOLOGICAS DE SOFTWARE Y HARDWARE PARA LA REGIÓN ADMINISTRATIVA Y DE PLANIFICACIÓN RAP EJE CAFETERO EN EL MARCO DEL PROYECTO "FORTALECIMIENTO DE LOS SISTEMAS DE GESTION EN LA PLANEACION INSTITUCIONAL Y ESTRATEGICA EN LA RAP EJE CAFETERO"
ADICIÓN Y PRÓRROGA</t>
  </si>
  <si>
    <t>CONTRATO DE PRESTACION DE SERVICIOS PROFESIONALES PARA BRINDAR APOYO EN LOS PROCESOS QUE SE REQUIERAN PARA LA IMPLEMENTACION DEL MODELO INTEGRADO DE PLANEACION Y DE GESTION EN LA SUBGERENCIA DE PLANEACION ESTRATEGICA Y PROSPECTIVA DE LA REGION ADMINISTRATIVA Y DE PLANIFICACIÓN RAP EJE CAFETERO, EN EL MARCO DEL PROYECTO “FORTALECIMIENTO DE LA PLANEACIÓN ESTRATÉGICA E INSTITUCIONAL Y LOS SISTEMAS DE GESTIÓN EN LA RAP EJE CAFETERO TOLIMA, QUINDIO, RISARALDA, CALDAS”
ADICIÓN Y PRÓRROGA</t>
  </si>
  <si>
    <t>CONTRATO DE PRESTACIÓN DE SERVICIOS PROFESIONALES PARA APOYAR Y ACOMPAÑAR LA GERENCIA Y SUBGERENCIA DE PROYECTOS Y ORDENAMIENTO REGIONAL EN EL FORTALECIMIENTO DE LA GESTION Y SEGUIMIENTO A LOS PROCESOS ESTRATEGICOS E INSTITUCIONALES DE COMPETENCIA EN EL MARCO DEL PROYECTO "FORTALECIMIENTO DE LA PLANEACIÓN ESTRATÉGICA E INSTITUCIONAL Y LOS SISTEMAS DE GESTIÓN EN LA RAP EJE CAFETERO TOLIMA, QUINDIO, RISARALDA, CALDAS."
ADICIÓN Y PRÓRROGA</t>
  </si>
  <si>
    <t>CONTRATO DE PRESTACIÓN DE SERVICIOS PROFESIONALES PARA APOYAR LOS PROCESOS DE PLANEACIÓN, GESTIÓN Y SEGUIMIENTO AL DESARROLLO DE LAS POLÍTICAS, ESTRATEGIAS, METAS Y PROYECTOS DE INVERSIÓN EN LAS FASES DE EJECUCIÓN PRESUPUESTAL Y/O CONTRACTUAL CONFORME A LOS ESTABLECIDO EN LOS PLANES ESTRATÉGICOS REGIONAL E INSTITUCIONAL EN EL MARCO DEL PROYECTO " FORTALECIMIENTO DE LA PLANEACIÓN ESTRATÉGICA E INSTITUCIONAL Y LOS SISTEMAS DE GESTIÓN EN LA RAP EJE CAFETERO TOLIMA, QUINDÍO, RISARALDA, CALDAS ".
MODIFICACIÓN
ADICIÓN Y PRORROGA</t>
  </si>
  <si>
    <t>CONTRATO DE PRESTACIÓN DE SERVICIOS PROFESIONALES PARA APOYAR LA GESTION Y SEGUIMIENTO DE LA EJECUCION DEL PLAN ESTRATEGICO REGIONAL PER Y POAI 2023 EN CUANTO AL CUMPLIMIENTO DE METAS Y ACTIVIDADES ASOCIADAS A LOS PROYECTOS DE INVERSIÓN EN ASPECTOS ADMINISTRATIVOS, FINANCIEROS O CONTABLES EN EL MARCO DEL PROYECTO "FORTALECIMIENTO DE LA PLANEACIÓN ESTRATÉGICA E INSTITUCIONAL Y LOS SISTEMAS DE GESTIÓN EN LA RAP EJE CAFETERO TOLIMA, QUINDÍO, RISARALDA, CALDAS”.
ADICION Y PRORROGA</t>
  </si>
  <si>
    <t>CONTRATO DE PRESTACIÓN DE SERVICIOS PROFESIONALES PARA APOYAR EL DESARROLLO, PROGRAMACIÓN O SISTEMATIZACIÓN DEL SISTEMA REGIONAL DE ABASTECIMIENTO ALIMENTARIO Y SU RESPECTIVO SISTEMA DE SEGUIMIENTO U OBSERVATORIO REGIONAL EN EL MARCO DEL PROYECTO “FORTALECIMIENTO Y SOFISTICACIÓN DE LOS PROCESOS DE DISTRIBUCIÓN Y SISTEMAS AGROALIMENTARIOS DE LA RAP EC”.</t>
  </si>
  <si>
    <t>CONTRATO DE PRESTACIÓN DE SERVICIOS PROFESIONALES PARA APOYAR Y ACOMPAÑAR LOS ASPECTOS TÉCNICOS, DE PLANEACIÓN, DISEÑO Y/O CONSTRUCTIVOS PARA EL DESARROLLO DE UN ACUERDO PUBLICO COMUNITARIO PARA LA AUTOCONSTRUCCIÓN DE VIVIENDA EN EL MARCO DEL PROYECTO “FORTALECIMIENTO Y APROPIACIÓN SOCIAL PARA EL DESARROLLO DE PROYECTOS DE VIVIENDA EN LA RAP EJE CAFETERO.</t>
  </si>
  <si>
    <t>CONTRATO DE PRESTACIÓN DE SERVICIOS DE APOYO A LA GESTIÓN PARA APOYAR Y ACOMPAÑAR LA IDENTIFICACIÓN Y CARACTERIZACIÓN DE LAS INFRAESTRUCTURAS AGROINDUSTRIALES Y LOGISTICAS RELACIONADAS CON LA CADENA REGIONAL DE CAFÉ Y/O CAFÉS ESPECIALES EN LA REGIÓN RAP EJE CAFETERO EN EL MARCO DEL PROYECTO "APOYO A ENCADENAMIENTOS PRODUCTIVOS REGIONALES Y CONSOLIDACIÓN DE MARCA REGIONAL EN LA RAP EC EN LOS DEPARTAMENTOS DE TOLIMA, QUINDÍO, RISARALDA, CALDAS</t>
  </si>
  <si>
    <t>CONTRATO DE PRESTACIÓN DE SERVICIOS PROFESIONALES PARA EL APOYO Y ACOMPAÑAMIENTO INTEGRAL EN ASPECTOS COMUNICACIONALES, LOGÍSTICOS DE PROMOCIÓN Y  PRODUCTOS TURÍSTICOS QUE SE DESARROLLEN BAJO LA MARCA DESTINO ENTRE MONTAÑAS EN EL MARCO DEL PROYECTO “FORTALECIMIENTO DE LA PLANEACIÓN E IMPLEMENTACIÓN DE PROGRAMAS, ESTRATEGIAS Y PROYECTOS TURÍSTICOS EN LA RAP EJE CAFETERO”
ADICIÓN Y PRÓRROGA</t>
  </si>
  <si>
    <t>CONTRATO DE PRESTACIÓN DE SERVICIOS PROFESIONALES PARA APOYAR EL DISEÑO, DESARROLLO DE MARCA Y LA COORDINACIÓN LOGÍSTICA PARA LA IMPLEMENTACIÓN DEL PRODUCTO TURÍSTICO DEL TOLIMA EN MARCO DEL CONVENIO 1585 DE 2023 Y DEL PROYECTO REGIONAL “FORTALECIMIENTO DE LA PLANEACIÓN E IMPLEMENTACIÓN DE PROCESOS, PROGRAMAS Y PROYECTOS TURÍSTICOS EN LA RAP EC.”</t>
  </si>
  <si>
    <t>CONTRATO DE PRESTACIÓN DE SERVICIOS  DE APOYO A LA GESTIÓN PARA APOYAR Y ACOMPAÑAR  LAS ACTIVIDADES ADMINISTRATIVAS, LOGÍSTICAS, ASI COMO LA PLANEACIÓN DE LAS ACCIONES NECESARIAS PARA LA IMPLEMENTACIÓN DEL PRODUCTO TURÍSTICO DEL TOLIMA EN MARCO DEL CONVENIO 1585 DE 2023 Y DEL PROYECTO REGIONAL “FORTALECIMIENTO DE LA PLANEACIÓN E IMPLEMENTACIÓN DE PROCESOS, PROGRAMAS Y PROYECTOS TURÍSTICOS EN LA RAP EC.”</t>
  </si>
  <si>
    <t>CONTRATO DE PRESTACIÓN DE SERVICIOS PROFESIONALES PARA APOYAR LOS PROCESOS DE CARACTERIZACIÓN, VALIDACIÓN Y ANÁLISIS DEL COMPONENTE DE ATRACTIVOS DE NATURALEZA Y SOSTENIBILIDAD ECOTURÍSTICA, PARA LA IMPLEMENTACIÓN DEL PRODUCTO TURÍSTICO DEL TOLIMA EN MARCO DEL CONVENIO 1585 DE 2023 Y DEL PROYECTO REGIONAL “FORTALECIMIENTO DE LA PLANEACIÓN E IMPLEMENTACIÓN DE PROCESOS, PROGRAMAS Y PROYECTOS TURÍSTICOS EN LA RAP EC.”</t>
  </si>
  <si>
    <t>CONTRATO DE PRESTACION DE SERVICIOS PROFESIONALES PARA APOYAR LAS SUBGERENCIAS DE PROYECTOS Y ORDENAMIENTO REGIONAL Y PLANEACIÓN Y PROSPECTIVA REGIONAL DE LA REGIÓN ADMINISTRATIVA Y DE PLANIFICACIÓN RAP EJE CAFETERO, EN LA FORMULACIÓN, ACTUALIZACIÓN Y SEGUIMIENTO A LOS PROYECTOS DE INVERSIÓN DE LA ENTIDAD EN EL MARCO DEL PROYECTO "FORTALECIMIENTO DE LA PLANEACIÓN ESTRATÉGICA E INSTITUCIONAL Y LOS SISTEMAS DE GESTIÓN EN LA RAP EJE CAFETERO TOLIMA, QUINDIO, RISARALDA, CALDAS”.
ADICIÓN Y PRÓRROGA</t>
  </si>
  <si>
    <t>“CONTRATO DE PRESTACION DE SERVICIOS DE APOYO A LA GESTION PARA REALIZAR ACOMPAÑAMIENTO A LAS ACTIVIDADES DESARROLLADAS POR LA ENTIDAD EN EL MARCO DEL PROYECTO "FORTALECIMIENTO DE LOS SISTEMAS DE GESTIÓN EN LA PLANEACION INSTITUCIONAL Y ESTRATEGICA EN LA RAP EJE CAFETERO".”
ADICIÓN Y PRÓRROGA</t>
  </si>
  <si>
    <t xml:space="preserve">CONTRATO DE PRESTACIÓN DE SERVICIOS PROFESIONALES, PARA APOYAR Y ACOMPAÑAR LA CREACIÓN, DESARROLLO, CONSOLIDACIÓN Y FORTALECIMIENTO DE DOS CADENAS REGIONALES DE VALOR O INICIATIVAS CLÚSTER EN LOS DEPARTAMENTOS  QUE CONFORMAN LA  REGIÓN RAP EJE CAFETERO  EN EL MARCO DEL PROYECTO "APOYO A ENCADENAMIENTOS PRODUCTIVOS Y CONSOLIDACIÓN DE MARCA REGIONAL </t>
  </si>
  <si>
    <t>CONTRATO DE PRESTACIÓN DE SERVICIOS PROFESIONALES PARA APOYAR LA VALIDACIÓN Y VALORACIÓN DEL PRODUCTO Y ATRACTIVOS EN ASPECTOS DE CALIDAD Y SOSTENIBILIDAD DEL PRODUCTO TURÍSTICO DEL TOLIMA EN MARCO DEL CONVENIO 1585 DE 2023 Y DEL PROYECTO REGIONAL “FORTALECIMIENTO DE LA PLANEACIÓN E IMPLEMENTACIÓN DE PROCESOS, PROGRAMAS Y PROYECTOS TURÍSTICOS EN LA RAP EC.”</t>
  </si>
  <si>
    <t>CONTRATO DE PRESTACIÓN DE SERVICIOS PROFESIONALES PARA APOYAR LOS PROCESOS DE SISTEMATIZACIÓN, ANÁLISIS DE INFORMACIÓN, DIGITALIZACIÓN Y GEORREFERENCIACIÓN PARA LA IMPLEMENTACIÓN DEL PRODUCTO TURÍSTICO DEL TOLIMA EN MARCO DEL CONVENIO 1585 DE 2023 Y DEL PROYECTO REGIONAL “FORTALECIMIENTO DE LA PLANEACIÓN E IMPLEMENTACIÓN DE PROCESOS, PROGRAMAS Y PROYECTOS TURÍSTICOS EN LA RAP EC.”</t>
  </si>
  <si>
    <t>CONTRATO DE PRESTACIÓN DE SERVICIOS PROFESIONALES PARA APOYAR LOS PROCESOS DE PLANEACION, VALIDACIÓN, DISEÑO,  PROMOCIÓN E IMPLEMENTACIÓN DEL PRODUCTO TURÍSTICO DEL TOLIMA EN MARCO DEL CONVENIO 1585 DE 2023 Y DEL PROYECTO REGIONAL “FORTALECIMIENTO DE LA PLANEACIÓN E IMPLEMENTACIÓN DE PROCESOS, PROGRAMAS Y PROYECTOS TURÍSTICOS EN LA RAP EC.”</t>
  </si>
  <si>
    <t>CONTRATO DE PRESTACIÓN DE SERVICIOS PROFESIONALES  PARA APOYAR EN LA EJECUCIÓN DE ACTIVIDADES JURÍDICAS PROPIAS DE LA OFICINA ASESORA JURÍDICA DE LA REGIÓN ADMINISTRATIVA Y DE PLANIFICACIÓN RAP EJE CAFETERO EN EL MARCO DEL PROYECTO "FORTALECIMIENTO DE LA PLANEACION  ESTRATEGICA E INSTITUCIONAL Y  LOS SISTEMAS DE GESTIÓN  DE LA RAP EJE CAFETERO TOLIMA, QUINDIO, RISARALDA, CALDAS"
ADICIÓN Y PRÓRROGA</t>
  </si>
  <si>
    <t>CONTRATO DE PRESTACIÓN DE SERVICIOS PROFESIONALES PARA APOYAR LOS PROCESOS RELACIONADOS CON LA IDENTIFICACIÓN, CARACTERIZACIÓN, VALORACIÓN Y ANÁLISIS DE LOS FACTORES E IMPACTOS AMBIENTALES Y PROTOCOLOS DE SOSTENIBILIDAD PARA LA IMPLEMENTACIÓN DEL PRODUCTO TURÍSTICO DEL TOLIMA EN MARCO DEL CONVENIO 1585 DE 2023 Y DEL PROYECTO REGIONAL “FORTALECIMIENTO DE LA PLANEACIÓN E IMPLEMENTACIÓN DE PROCESOS, PROGRAMAS Y PROYECTOS TURÍSTICOS EN LA RAP EC.”</t>
  </si>
  <si>
    <t>CONTRATO DE PRESTACIÓN DE SERVICIOS PROFESIONALES ESPECIALIZADOS PARA APOYAR LOS PROCESOS DE CARACTERIZACIÓN, VALIDACIÓN, ANÁLISIS PARA EL DISEÑO E IMPLEMENTACIÓN DEL PRODUCTO TURÍSTICO DEL TOLIMA EN MARCO DEL CONVENIO 1585 DE 2023 Y DEL PROYECTO REGIONAL “FORTALECIMIENTO DE LA PLANEACIÓN E IMPLEMENTACIÓN DE PROCESOS, PROGRAMAS Y PROYECTOS TURÍSTICOS EN LA RAP EC”.</t>
  </si>
  <si>
    <t>“CONTRATO DE PRESTACIÓN DE SERVICIOS PROFESIONALES PARA ACOMPAÑAR LA IDENTIFICACIÓN DE ESTRATEGIAS DIGITALES Y  LA ELABORACIÓN DEL DISEÑO DE PIEZAS GRÁFICAS Y PUBLICITARIAS PARA LA PROMOCIÓN Y DIVULGACIÓN DE LA MARCA HECHO EN LA REGIÓN EJE CAFETERO EN EL MARCO DEL PROYECTO “APOYO A ENCADENAMIENTOS PRODUCTIVOS REGIONALES Y CONSOLIDACIÓN DE MARCA REGIONAL EN LA RAP EC EN LOS DEPARTAMENTOS DE TOLIMA, QUINDÍO, RISARALDA, CALDAS””</t>
  </si>
  <si>
    <t>“CONTRATO DE PRESTACIÓN DE SERVICIOS DE APOYO A LA GESTIÓN PARA APOYAR Y ACOMPAÑAR LA IDENTIFICACIÓN, CARACTERIZACIÓN Y VALIDACIÓN DE LA INFRAESTRUCTURA PARA EL PRODUCTO TURÍSTICO DEL TOLIMA EN MARCO DEL CONVENIO 1585 DE 2023 Y DEL PROYECTO REGIONAL “FORTALECIMIENTO DE LA PLANEACIÓN E IMPLEMENTACIÓN DE PROCESOS, PROGRAMAS Y PROYECTOS TURÍSTICOS EN LA RAP EC”.”</t>
  </si>
  <si>
    <t>“CONTRATO DE PRESTACIÓN DE SERVICIOS PROFESIONALES PARA APOYAR Y ACOMPAÑAR LOS ASPECTOS TÉCNICOS, DE INVESTIGACIÓN Y PLANEACIÓN PARA EL DESARROLLO DE SISTEMAS DE POTABILIZACIÓN, TRATAMIENTO Y/O VERTIMIENTO DE AGUAS EN EL MARCO DEL PROYECTO “FORTALECIMIENTO Y APROPIACIÓN SOCIAL PARA EL DESARROLLO DE PROYECTOS DE VIVIENDA EN LA RAP EJE CAFETERO”</t>
  </si>
  <si>
    <t>“CONTRATO DE PRESTACIÓN DE SERVICIOS PROFESIONALES PARA APOYAR EL DESARROLLO E IMPLEMENTACIÓN DEL SISTEMA REGIONAL DE ABASTECIMIENTO ALIMENTARIO Y SU RESPECTIVO SISTEMA DE SEGUIMIENTO U OBSERVATORIO REGIONAL EN EL MARCO DEL PROYECTO “FORTALECIMIENTO Y SOFISTICACIÓN DE LOS PROCESOS DE DISTRIBUCIÓN Y SISTEMAS AGROALIMENTARIOS DE LA RAP EC”.”</t>
  </si>
  <si>
    <t>“CONTRATO DE PRESTACIÓN DE SERVICIOS PROFESIONALES, PARA APOYAR LA SOCIALIZACIÓN, IMPLEMENTACIÓN, RETROALIMENTACIÓN Y AJUSTE DE LA PLATAFORMA Y LOS INSTRUMENTOS TÉCNICOS DEL OBSERVATORIO REGIONAL DE OBJETIVOS DE DESARROLLO SOSTENIBLE ANTE LOS DIFERENTES ACTORES DEL SECTOR PÚBLICO Y PRIVADO EN EL MARCO DEL PROYECTO DE “APOYO A LA IMPLEMENTACIÓN, SEGUIMIENTO Y PROMOCIÓN REGIONAL A LOS OBJETIVOS DE DESARROLLO SOSTENIBLE EN LA RAP EC "”</t>
  </si>
  <si>
    <t>“CONTRATO DE PRESTACIÓN DE SERVICIOS PROFESIONALES  PARA APOYAR LA RECOLECCIÓN Y CONSOLIDACIÓN DE INFORMACIÓN, PARA LA ELABORACIÓN DE DOCUMENTOS TÉCNICOS PARA LA IMPLEMENTACIÓN DEL PRODUCTO TURÍSTICO DEL TOLIMA EN MARCO DEL CONVENIO 1585 DE 2023 Y DEL PROYECTO REGIONAL “FORTALECIMIENTO DE LA PLANEACIÓN E IMPLEMENTACIÓN DE PROCESOS, PROGRAMAS Y PROYECTOS TURÍSTICOS EN LA RAP EC”.”</t>
  </si>
  <si>
    <t>CONTRATO DE PRESTACIÓN DE SERVICIOS PROFESIONALES PARA APOYAR LOS PROCESOS ADMINISTRATIVOS Y LOGÍSTICOS, PARA LA ARTICULACIÓN INTERINSTITUCIONAL ENTRE LOS ACTORES PÚBLICO-PRIVADOS DEL ORDEN LOCAL, DEPARTAMENTAL, REGIONAL Y NACIONAL NECESARIOS, PARA LA IMPLEMENTACIÓN DEL PRODUCTO TURÍSTICO DEL TOLIMA EN MARCO DEL CONVENIO 1585 DE 2023 Y DEL PROYECTO REGIONAL “FORTALECIMIENTO DE LA PLANEACIÓN E IMPLEMENTACIÓN DE PROCESOS, PROGRAMAS Y PROYECTOS TURÍSTICOS EN LA RAP EC”</t>
  </si>
  <si>
    <t>“CONTRATO DE PRESTACIÓN DE SERVICIOS DE APOYO A LA GESTIÓN PARA ACOMPAÑAR Y APOYAR EN ASPECTOS COMUNICACIONALES Y DE PROMOCIÓN PARA IMPULSAR LA MARCA HECHO EN EL EJE CAFETERO EN EL MARCO DEL PROYECTO “APOYO A ENCADENAMIENTOS PRODUCTIVOS REGIONALES Y CONSOLIDACIÓN DE MARCA REGIONAL EN LA RAP EC EN LOS DEPARTAMENTOS DE TOLIMA, QUINDÍO, RISARALDA, CALDAS””
ADICIÓN Y PRORROGA</t>
  </si>
  <si>
    <t>“CONTRATO DE PRESTACIÓN DE SERVICIOS DE APOYO A LA GESTIÓN PARA ACOMPAÑAMIENTO EN ASPECTOS DE MANEJO , ADMINISTRACIÓN DE INFORMACIÓN Y BASES DE DATOS DE LA RAP EJE CAFETERO, PARA IMPULSAR LA MARCA HECHO EN EL EJE CAFETERO EN EL MARCO DEL PROYECTO “APOYO A ENCADENAMIENTOS PRODUCTIVOS REGIONALES Y CONSOLIDACIÓN DE MARCA REGIONAL EN LA RAP EC EN LOS DEPARTAMENTOS DE TOLIMA, QUINDÍO, RISARALDA, CALDAS””
ADICIÓN Y PRÓRROGA</t>
  </si>
  <si>
    <t>“CONTRATO DE PRESTACIÓN DE SERVICIOS DE APOYO A LA GESTION PARA LA REALIZACIÓN DE UN CONCEPTO GRÁFICO DE CALDAS ES NATURAL ARTICULANDOLO AL DISEÑO UX Y UI DE LA PLATAFORMA WEB DE PROMOCIÓN DEL DEPARTAMENTO DE CALDAS EN EL MARCO DEL CONVENIO 1108 DE 2023 SUSCRITO ENTRE LA RAP EJE CAFETERO Y EL DEPARTAMENTO DE CALDAS , EN EL  MARCO DEL PROYECTO "FORTALECIMIENTO DE LA PLANEACIÓN E IMPLEMENTACIÓN DE  PROGRAMAS, ESTRATEGIAS Y PROYECTOS TURÍSTICOS EN LA RAP EC EN LOS DEPARTAMENTOS DE TOLIMA, QUINDIO, RISARALDA Y CALDAS"</t>
  </si>
  <si>
    <t>“CONTRATO DE PRESTACIÓN DE SERVICIOS PROFESIONALES PARA APOYAR LA REALIZACIÓN DEL DISEÑO DE PIEZAS VISUALES PARA LAS REDES SOCIALES DE LA MARCA "CALDAS ES NATURAL" Y LA ESTRATEGIA DE MARKETING DIGITAL PARA LA PROMOCIÓN DEL DEPARTAMENTO COMO DESTINO TURÍSTICO, QUE LOGREN POTENCIALIZAR LOS PROCESOS DE PROMOCIÓN Y POSICIONAMIENTO DEL DEPARTAMENTO DE CALDAS EN EL MARCO DEL CONVENIO 1108 DE 2023 SUSCRITO ENTRE LA RAP EJE CAFETERO  Y EL DEPARTAMENTO DE CALDAS EN EL MARCO "FORTALECIMIENTO DE LA PLANEACIÓN E IMPLEMENTACIÓN DE  PROGRAMAS, ESTRATEGIAS Y PROYECTOS TURÍSTICOS EN LA RAP EC EN LOS DEPARTAMENTOS DE TOLIMA, QUINDIO, RISARLADA Y CALDAS"</t>
  </si>
  <si>
    <t>“CONTRATO DE PRESTACIÓN DE SERVICIOS PROFESIONALES PARA APOYAR EL DESARROLLO DE UN INTERACTIVO WEB DONDE A TRAVÉS DE REALIDAD VIRTUAL LOS VISITANTES DEL PUNTO DE INFORMACION TURISTICA (PIT) PUEDAN TENER EXPERIENCIAS INMERSIVAS DE LOS ATRACTIVOS TURÍSTICOS MÁS REPRESENTATIVOS DEL DEPARTAMENTO DE CALDAS EN EL MARCO DEL CONVENIO 1108 DE 2023 SUSCRITO ENTRE LA RAP EJE CAFETERO Y EL DEPARTAMENTO DE CALDAS EN EL MARCO DEL PROYECTO "FORTALECIMIENTO DE LA PLANEACIÓN E IMPLEMENTACIÓN DE PROGRAMAS, ESTRATEGIAS Y PROYECTOS TURÍSTICOS EN LA RAP EC EN LOS DEPARTAMENTOS DETOLIMA, QUINDIO, RISARALDA Y CALDAS</t>
  </si>
  <si>
    <t>CONTRATO DE PRESTACIÓN DE SERVICIOS PROFESIONALES PARA  APOYAR LA REALIZACIÓN DE ESTRATEGIAS COMUNICACIONALES Y DE PRODUCCIÓN EJECUTIVA DE LOS PRODUCTOS AUDIOVISUALES DIRIGIDOS A LA OFERTA TURÍSTICA PARA EL DEPARTAMENTO DE CALDAS EN EL MARCO DEL CONVENIO 1108 DE 2023 SUSCRITO ENTRE LA RAP EJE CAFETERO Y EL DEPARTAMENTO DE CALDAS Y EL PROYECTO "FORTALECIMIENTO DE LA PLANEACIÓN E IMPLEMENTACIÓN DE PROGRAMAS, ESTRATEGIAS Y PROYECTOS TURÍSTICOS EN LA RAP EC EN LOS DEPARTAMENTOS DETOLIMA, QUINDIO, RISARALDA Y CALDAS"”</t>
  </si>
  <si>
    <t xml:space="preserve">“CONTRATO DE PRESTACIÓN DE SERVICIOS PROFESIONALES PARA APOYAR LA RECOLECCION DE LA INFORMACIÓN DE LA OFERTA TURÍSTICA DE LOS MUNICIPIOS DEL DEPARTAMENTO DE CALDAS Y EL DISEÑO DE LOS CONTENIDOS PARA UTILIZAR EN LA PLATAFORMA WEB DEL DEPARTAMENTO DE CALDAS, EN EL MARCO DEL CONVENIO 1108 DE 2023 SUSCRITO ENTRE LA RAP EJE CAFETERO Y EL DEPARTAMENTO DE CALDAS EN EL MARCO DEL PROYECTO ""FORTALECIMIENTO DE LA PLANEACIÓN E IMPLEMENTACIÓN DE  PROGRAMAS, ESTRATEGIAS Y  PROYECTOS TURÍSTICOS EN LA RAP EJE CAFETERO EN LOS DEPARTAMENTOS DE TOLIMA, QUINDÍO, RISARALDA, CALDAS </t>
  </si>
  <si>
    <t>“CONTRATO DE PRESTACIÓN DE SERVICIOS PROFESIONALES PARA APOYAR Y ACOMPAÑAR LA REALIZACIÓN DE LA PRODUCCIÓN AUDIOVISUAL Y FOTOGRÁFICAS DE LAS 5 EXPERIENCIAS MÁS REPRESENTATIVAS DEL DEPARTAMENTO DE CALDAS DIRIGIDAS A LA OFERTA TURÍSTICA PARA EL DEPARTAMENTO DE CALDAS EN EL MARCO DEL CONVENIO 1108 DE 2023 SUSCRITO ENTRE LA RAP EJE CAFETERO Y EL DEPARTAMENTO DE CALDAS EN EL MARCO DEL PROYECTO "FORTALECIMIENTO DE LA PLANEACIÓN E IMPLEMENTACIÓN DE  PROGRAMAS, ESTRATEGIAS Y  PROYECTOS TURÍSTICOS EN LA RAP EJE CAFETERO EN LOS DEPARTAMENTOS DE TOLIMA, QUINDÍO, RISARALDA, CALDAS "”</t>
  </si>
  <si>
    <t xml:space="preserve">“CONTRATO DE PRESTACIÓN DE SERVICIOS DE APOYO A LA GESTION PARA  EL DESARROLLO WEB (BACKEND) DE LA PLATAFORMA DE PROMOCIÓN TURÍSTICA DEL DEPARTAMENTO INVOLUCRANDO TODA LA OFERTA TURÍSTICA DEL DEPARTAMENTO DE CALDAS EN EL MARCO DEL CONVENIO 1108 DE 2023 SUSCRITO ENTRE LA RAP EJE CAFETERO Y EL DEPARTAMENTO DE CALDAS EN EL MARCO DEL PROYECTO "FORTALECIMIENTO DE LA PLANEACIÓN E IMPLEMENTACIÓN DE  PROGRAMAS, ESTRATEGIAS Y  PROYECTOS TURÍSTICOS EN LA RAP EJE CAFETERO EN LOS DEPARTAMENTOS DE TOLIMA, QUINDÍO, RISARALDA, CALDAS </t>
  </si>
  <si>
    <t>“CONTRATO DE PRESTACIÓN DE SERVICIOS PROFESIONALES PARA APOYAR LA REALIZACIÓN DEL DESARROLLO WEB (FRONTEND) DE LA PLATAFORMA DE PROMOCIÓN TURÍSTICA INVOLUCRANDO TODA LA OFERTA TURÍSTICA DEL DEPARTAMENTO DE CALDAS EN EL MARCO DEL CONVENIO 1108 DE 2023 SUSCRITO ENTRE LA RAP EJE CAFETERO Y EL DEPARTAMENTO DE CALDAS EN EL MARCO DEL PROYECTO "FORTALECIMIENTO DE LA PLANEACIÓN E IMPLEMENTACIÓN DE  PROGRAMAS, ESTRATEGIAS Y  PROYECTOS TURÍSTICOS EN LA RAP EJE CAFETERO EN LOS DEPARTAMENTOS DE TOLIMA, QUINDÍO, RISARALDA, CALDAS "”</t>
  </si>
  <si>
    <t>CONTRATO DE PRESTACIÓN DE SERVICIOS PROFESIONALES PARA APOYAR Y ACOMPAÑAR EL DISEÑO, CAPTURA DE DATOS, ELABORACIÓN Y AJUSTE DE UN ACUERDO PUBLICO COMUNITARIO PARA LA AUTOCONSTRUCCIÓN DE VIVIENDA EN EL MARCO DEL PROYECTO “FORTALECIMIENTO Y APROPIACIÓN SOCIAL PARA EL DESARROLLO DE PROYECTOS DE VIVIENDA EN LA RAP EC”.
 ADICIÓN Y PRÓRROGA</t>
  </si>
  <si>
    <t xml:space="preserve">CONTRATO DE PRESTACION DE SERVICIOS PROFESIONALES PARA APOYAR LA CREACIÓN DEL CENTRO DE INVESTIGACIONES REGIONALES EN BIOECONOMIA Y BIOTECNOLOGIA PARA LA REGIÓN RAP EJE CAFETERO EN EL MARCO DEL PROYECTO “FORTALECIMIENTO DEL ECOSISTEMA REGIONAL PARA PROMOVER LA INVESTIGACIÓN CIENTÍFICA Y LA INNOVACIÓN PARA EL CRECIMIENTO ECONÓMICO DE LA RAP EJE CAFETERO”.
ADICION Y PRÓRROGA  </t>
  </si>
  <si>
    <t>CONTRATO DE PRESTACIÓN SE SERVICIOS PROFESIONALES PARA APOYAR EL DESARROLLO DE ACTIVIDADES LOGISTICAS, ACADÉMICAS, NORMATIVAS Y/O COMERCIALES RELACIOANDAS CON LA CONFORMACIÓN DE LA CADENA PRODUCTIVA DE CANNABIS EN EL MARCO DEL PROYECTO "APOYO A ENCADENAMIENTOS PRODUCTIVOS REGIONALES Y CONSOLIDACIÓN DE MARCA REGIONAL EN LA RAP EC EN LOS DEPARTAMENTOS DE TOLIMA, QUINDÍO, RISARALDA, CALDAS</t>
  </si>
  <si>
    <t>CONTRATO DE PRESTACIÓN DE SERVICIOS PROFESIONALES PARA APOYAR LA ORGANIZACIÓN Y REALIZACIÓN DE ACTIVIDADES O EVENTOS DE ACTIVACIÓN O PROMOCIÓN TURISTICA PARA EL DESARROLLO DE LA ESTRATEGIA (PRODUCTO TURISTICO REGIONAL) DESTINO ENTRE MONTAÑAS EN EL MARCO DEL PROYECTO "FORTALECIMIENTO DE LA PLANEACIÓN E IMPLEMENTACIÓN DE  PROGRAMAS, ESTRATEGIAS Y  PROYECTOS TURÍSTICOS EN LA RAP EJE CAFETERO EN LOS DEPARTAMENTOS DE TOLIMA, QUINDÍO, RISARALDA, CALDAS”.</t>
  </si>
  <si>
    <t>CONTRATO DE PRESTACION DE SERVICIOS PROFESIONALES PARA APOYAR EL DESARROLLO DE MÓDULOS DE VISUALIZACIÓN DE INFORMACIÓN DE LOS DEPARTAMENTOS MIEMBROS DE LA RAP EJE CAFETERO PARA FOMENTAR LA INCORPORACIÓN DE UN ENFOQUE REGIONAL, EN EL MARCO DEL PROYECTO “APOYO A LA PLANIFICACIÓN, DESARROLLO Y PROMOCIÓN DE  PROCESOS, PROYECTOS Y TANQUES DE PENSAMIENTO EN LOGÍSTICA E INFRAESTRUCTURA EN LA RAP EC”.</t>
  </si>
  <si>
    <t>CONTRATO DE PRESTACIÓN DE SERVICIOS PROFESIONALES PARA APOYAR LA INCORPORACIÓN DE LA MARCA “HECHO EN LA REGION EJE CAFETERO” EN LAS ACTIVIDADES PROMOCIONALES, DE ACTIVACIÓN O MARKETING DE LA CADENA REGIONAL DE TURISMO EN EL MARCO DEL PROYECTO “APOYO A ENCADENAMIENTOS PRODUCTIVOS REGIONALES Y CONSOLIDACIÓN DE MARCA REGIONAL EN LA RAP EC EN LOS DEPARTAMENTOS DE TOLIMA, QUINDÍO, RISARALDA, CALDAS"
ADICIÓN Y PRÓRROGA</t>
  </si>
  <si>
    <t>CONTRATO DE PRESTACIÓN DE SERVICIOS PROFESIONALES PARA APOYAR LA IDENTIFICACIÓN DE LOS PRODUCTOS, CANALES Y PRESTADORES DE SERVICIOS QUE COMERCIALIZAN EN EL DEPARTAMENTO DEL TOLIMA EN LA IMPLEMENTACIÓN DEL PRODUCTO TURÍSTICO DEL TOLIMA EN MARCO DEL CONVENIO 1585 DE 2023 Y DEL PROYECTO REGIONAL “FORTALECIMIENTO DE LA PLANEACIÓN E IMPLEMENTACIÓN DE PROCESOS, PROGRAMAS Y PROYECTOS TURÍSTICOS EN LA RAP EC”.</t>
  </si>
  <si>
    <t>CONTRATO DE PRESTACIÓN DE SERVICIOS PROFESIONALES PARA APOYAR LA CONSECUCIÓN, CARGUE Y SEGUIMIENTO DE INFORMACIÓN EN EL SISTEMA DE GESTIÓN DE DATOS E INSTRUMENTOS DE PLANEACIÓN QUE HACEN PARTE DE LA RAP EJE CAFETERO PARA LA INCORPORACIÓN DE UN ENFOQUE REGIONAL EN EL MARCO DEL PROYECTO “FORTALECIMIENTO DE LOS PROCESOS DE ORDENAMIENTO TERRITORIAL, INTEGRACIÓN Y REGIONALIZACIÓN EN LA RAP EC”.
ADICIÓN Y PRÓRROGA</t>
  </si>
  <si>
    <t>CONTRATO DE PRESTACIÓN DE SERVICIOS PROFESIONALES PARA APOYAR Y ACOMPAÑAR EN LA IMPLEMENTACIÓN Y PROMOCIÓN DE ACUERDOS REGIONALES CONTRA FACTORES GENERADOS DE VIOLENCIA DE GENERO, SUICIDIO E INEQUIDAD EN LA REGIÓN RAP EJE CAFETERO EN EL MARCO DEL PROYECTO “APOYO A PROCESOS DE ARTICULACIÓN REGIONAL PARA DISMINUIR LA INCIDENCIA DE FACTORES NEGATIVOS EN POBLACIÓN DE NIÑOS, NIÑAS Y ADOLECENTES EN LA RAP E.C”</t>
  </si>
  <si>
    <t>CONTRATO DE PRESTACIÓN DE SERVICIOS PROFESIONALES, PARA APOYAR EL FORTALECIMIENTO E IMPLEMENTACION DE UN ENFOQUE REGIONAL PARA FORTALECER LA PLANEACION, PLANIFICACION Y ORDENAMIENTO TERRITORIAL EN EL MARCO DEL PROYECTO “FORTALECIMIENTO DE LOS PROCESOS DE ORDENAMIENTO TERRITORIAL, INTEGRACION Y REGIONALIZACION EN LA RAP EC”
ADICIÓN Y PRÓRROGA</t>
  </si>
  <si>
    <t>CONTRATO DE PRESTACIÓN DE SERVICIOS PROFESIONALES PARA APOYAR Y ACOMPAÑAR EN LA RECOLECCIÓN, ANÁLISIS Y RECOMENDACIONES PARA MEJORAR LA EFICIENCIA Y LA EFECTIVIDAD DE LAS ACCIONES RELACIONADAS CON EL SECTOR AGROPECUARIO QUE HACEN PARTE DEL SISTEMA REGIONAL DE ABASTECIMIENTO ALIMENTARIO DE LA REGIÓN RAP EJE CAFETERO EN ARTICULACIÓN CON LA ACTUALIZACIÓN DEL SISTEMA REGIONAL DE INFORMACIÓN EN EL MARCO DEL PROYECTO “FORTALECIMIENTO Y SOFISTICACIÓN DE LOS PROCESOS DE DISTRIBUCIÓN Y SISTEMAS AGROALIMENTARIOS DE LA RAP EC”
ADICIÓN Y PRÓRROGA</t>
  </si>
  <si>
    <t>CONTRATO DE PRESTACIÓN DE SERVICIOS PROFESIONALES PARA APOYAR LA IDENTIFICACIÓN Y ARTICULACIÓN DE ENTIDADES, ORGANIZACIONES, ONG, EMPRESAS O DEMÁS ACTORES PUBLICO PRIVADOS DE INTERÉS PARA EL DESARROLLO DEL ACUERDO PÚBLICO COMUNITARIO PARA LA AUTOCONSTRUCCIÓN DE VIVIENDA EN EL MARCO DEL PROYECTO “FORTALECIMIENTO Y APROPIACIÓN SOCIAL PARA EL DESARROLLO DE PROYECTOS DE VIVIENDA EN LA RAP EJE CAFETERO”.</t>
  </si>
  <si>
    <t>CONTRATO DE PRESTACIÓN DE SERVICIOS PROFESIONALES PARA APOYAR LAS ESTRATEGIAS DE CAPACITACIÓN, IMPULSO Y APROPIACIÓN DE LA MARCA HECHO EN EL EJE CAFETERO EN LAS DIFERENTES ACCIONES COMERCIALES, DE PROMOCIÓN O MARKETING TERRITORIAL EN LOS DIFERENTES ESPACIOS EMPRESARIALES, FERIALES, COMERCIALES O DE NEGOCIOS EN EL MARCO DEL PROYECTO “APOYO A ENCADENAMIENTOS PRODUCTIVOS REGIONALES Y CONSOLIDACIÓN DE MARCA REGIONAL EN LA RAP EC EN LOS DEPARTAMENTOS DE TOLIMA, QUINDÍO, RISARALDA, CALDAS”.
ADICIÓN Y PRÓRROGA</t>
  </si>
  <si>
    <t>CONTRATO DE PRESTACIÓN DE SERVICIOS PROFESIONALES PARA APOYAR LAS ACCIONES DE ARTICULACIÓN, LA GESTIÓN INTERINSTITUCIONAL E IMPULSO A LOS PROYECTOS CONTENIDOS EN EL PLAN DE EDUCACIÓN REGIONAL 2019 -2031 DE LOS DEPARTAMENTOS QUE COMPONEN LA RAP EJE CAFETERO EN EL MARCO DEL PROYECTO “APOYO PARA EL MEJORAMIENTO DE LA CALIDAD Y COBERTURA EDUCATIVA EN LA REGIÓN RAP EJE CAFETERO.”.</t>
  </si>
  <si>
    <t>CONTRATO DE PRESTACIÓN DE SERVICIOS DE APOYO A LA GESTION PARA ACOMPAÑAR Y APOYAR EL POSICIONAMIENTO E IMPLEMENTACIÓN DE LA MARCA EJE CAFETERO A NIVEL NACIONAL E INTERNACIONAL PARA IMPULSAR LA COMERCIALIZACIÓN Y CONSUMO DE BIENES Y SERVICIOS DESARROLLADOS EN LA REGIÓN RAP EC, EN EL MARCO DEL PROYECTO “APOYO A ENCADENAMIENTOS PRODUCTIVOS REGIONALES Y CONSOLIDACIÓN DE MARCA REGIONAL EN LA RAP EC EN LOS DEPARTAMENTOS DE TOLIMA, QUINDÍO, RISARALDA, CALDAS”</t>
  </si>
  <si>
    <t>CONTRATO DE PRESTACIÓN DE SERVICIOS PROFESIONALES PARA APOYAR Y ACOMPAÑAR LA PLANEACIÓN, DISEÑO, CONSTRUCCIÓN E IMPLEMENTACIÓN DE VÍAS VERDES, RUTAS O TRAYECTOS PRIORIZADOS, ASÍ COMO EL FORTALECIMIENTO EMPRESARIAL DE OPERADORES TURÍSTICOS, PROMOCIÓN Y MARKETING DE PRODUCTO DE TURISMO DE NATURALEZA EN EL MARCO DEL PROYECTO “FORTALECIMIENTO DE LA PLANEACIÓN E IMPLEMENTACIÓN DE  PROGRAMAS, ESTRATEGIAS Y  PROYECTOS TURÍSTICOS EN LA RAP EJE CAFETERO EN LOS DEPARTAMENTOS DE TOLIMA, QUINDÍO, RISARALDA, CALDAS.”</t>
  </si>
  <si>
    <t>CONTRATO DE PRESTACIÓN DE SERVICIOS DE APOYO A LA GESTION PARA APOYAR EL CARGUE, SEGUIMIENTO, CONSOLIDACIÓN Y GOBERNANZA DE DATOS DEL SISTEMA DE INFORMACIÓN Y TABLERO DE CONTROL DE LA ENTIDAD PARA EL FOMENTO Y ACOMPAÑAMIENTO DE UN ENFOQUE REGIONAL EN LOS DIFERENTES INSTRUMENTOS DE PLANEACIÓN EN EL MARCO DEL PROYECTO “FORTALECIMIENTO DE LOS PROCESOS DE ORDENAMIENTO TERRITORIAL, INTEGRACIÓN Y REGIONALIZACIÓN EN LA RAP EC”.
MODIFICACIÓN
ADICIÓN Y PRÓRROGA</t>
  </si>
  <si>
    <t>CONTRATO DE PRESTACIÓN DE SERVICIOS PROFESIONALES PARA APOYAR Y ACOMPAÑAR LA ESTRATEGIA DE MARKETING DIGITAL PARA LA PROMOCIÓN DEL DEPARTAMENTO DE CALDAS EN EL MARCO DEL CONVENIO 1108 DE 2023 SUSCRITO ENTRE LA RAP EJE CAFETERO Y EL DEPARTAMENTO DE CALDAS EN EL MARCO DEL PROYECTO "FORTALECIMIENTO DE LA PLANEACIÓN E IMPLEMENTACIÓN DE PROGRAMAS, ESTRATEGIAS Y PROYECTOS TURÍSTICOS EN LA RAP EJE CAFETERO EN LOS DEPARTAMENTOS DE TOLIMA, QUINDÍO, RISARALDA, CALDAS "</t>
  </si>
  <si>
    <t>"CONTRATO DE PRESTACIÓN DE SERVICIOS PROFESIONALES PARA APOYAR EL DESARROLLO TECNICO Y DIGITAL DE INSTRUMENTOS DE PLANEACION QUE CONTRIBUYAN AL DESARROLLO E INCORPORACION DE UN ENFOQUE REGIONAL EN EL MARCO DEL PROYECTO “FORTALECIMIENTO DE LOS PROCESOS DE ORDENAMIENTO TERRITORIAL, INTEGRACIÓN Y REGIONALIZACIÓN EN LA RAP EC”.</t>
  </si>
  <si>
    <t>CONTRATO DE PRESTACIÓN DE SERVICIOS DE PROFESIONALES PARA APOYAR Y ACOMPAÑAR LA IDENTIFICACIÓN, CARACTERIZACIÓN Y VALIDACIÓN DE LA INFRAESTRUCTURA TURÍSTICA Y COMPLEMENTARIA PARA EL PRODUCTO TURÍSTICO DEL TOLIMA EN MARCO DEL CONVENIO 1585 DE 2023 Y DEL PROYECTO REGIONAL “FORTALECIMIENTO DE LA PLANEACIÓN E IMPLEMENTACIÓN DE PROGRAMAS, ESTRATEGIAS Y PROYECTOS TURÍSTICOS EN LA RAP EJE CAFETERO EN LOS DEPARTAMENTOS DE TOLIMA, QUINDÍO, RISARALDA, CALDAS”.</t>
  </si>
  <si>
    <t>CONTRATO DE PRESTACIÓN DE SERVICIOS DE APOYO A LA GESTIÓN PARA ACOMPAÑAR LAS ESTRATEGIAS DE VISIBILIZACIÓN Y PROMOCIÓN EN ESCENARIOS REGIONALES, NACIONALES E INTERNACIONALES DEL GEOPARQUE VOLCÁN DEL RUIZ EN EL MARCO DEL PROYECTO “FORTALECIMIENTO DE LA CONSERVACIÓN Y PRESTACIÓN DE SERVICIOS ECOSISTÉMICOS EN LA RAP EC”</t>
  </si>
  <si>
    <t>CONTRATO DE PRESTACIÓN DE SERVICIOS PROFESIONALES PARA APOYAR Y ACOMPAÑAR LA  IMPLEMENTACIÓN Y APLICACIÓN DE INSTRUMENTOS Y/O HERRAMIENTAS CARTOGRAFICAS Y DE ANALISIS GEOGRAFICO, PARA MEJORAR Y FACILITAR LA INCORPORACIÓN DE VARIABLES CON UN ENFOQUE REGIONAL A PARTIR DEL SISTEMA REGIONAL DE INFORMACIÓN EN LOS PROCESOS Y DINAMICAS  DE PLANIFICACIÓN REGIONAL Y DE ENTIDADES ADSCRITAS O DE INTERES EN EL MARCO DEL PROYECTO “FORTALECIMIENTO DE LOS PROCESOS DE ORDENAMIENTO TERRITORIAL, INTEGRACIÓN Y REGIONALIZACIÓN EN LA RAP EC”</t>
  </si>
  <si>
    <t>CONTRATO DE PRESTACIÓN DE SERVICIOS PROFESIONALES PARA APOYAR EL DESARROLLO E IMPLEMENTACIÓN DE UN SISTEMA DE INFORMACIÓN GEOGRÁFICA SIG COMPLEMENTARIO PARA EL SISTEMA REGIONAL DE INFORMACIÓN DE LA RAP EJE CAFETERO PARA FOMENTAR Y ACOMPAÑAR TÉCNICAMENTE LA INCORPORACIÓN DE UN ENFOQUE REGIONAL EN LOS DIFERENTES INSTRUMENTOS DE PLANIFICACIÓN EN EL MARCO DEL PROYECTO “FORTALECIMIENTO DE LOS PROCESOS DE ORDENAMIENTO TERRITORIAL, INTEGRACIÓN Y REGIONALIZACIÓN EN LA RAP EC</t>
  </si>
  <si>
    <t>CONTRATO DE PRESTACIÓN DE SERVICIOS PROFESIONALES PARA APOYAR  LA IMPLEMENTACIÓN, SOCIALIZACIÓN Y ACTUALIZACIÓN DEL SISTEMA REGIONAL DE ABASTECIMIENTO ALIMENTARIO A TRAVÉS DEL OBSERVATORIO REGIONAL EN ARTICULACIÓN CON EL SISTEMA REGIONAL DE INFORMACIÓN EN EL MARCO DEL PROYECTO “FORTALECIMIENTO Y SOFISTICACIÓN DE LOS PROCESOS DE DISTRIBUCIÓN Y SISTEMAS AGROALIMENTARIOS DE LA RAP EJE CAFETERO”
ADICIÓN Y PRÓRROGA</t>
  </si>
  <si>
    <t>CONTRATO DE PRESTACIÓN DE SERVICIOS DE APOYO A LA GESTIÓN PARA LA RECOPILACIÓN DE MATERIAL AUDIOVISUAL PARA LA IMPLEMENTACIÓN DEL PRODUCTO TURÍSTICO DEL TOLIMA EN MARCO DEL CONVENIO 1585 DE 2023 Y DEL PROYECTO REGIONAL “FORTALECIMIENTO DE LA PLANEACIÓN E IMPLEMENTACIÓN DE PROCESOS, PROGRAMAS Y PROYECTOS TURÍSTICOS EN LA RAP EC</t>
  </si>
  <si>
    <t>CONTRATO DE PRESTACIÓN DE SERVICIOS PROFESIONALES PARA EL FORTALECIMIENTO Y DIVULGACIÓN DEL PLAN REGIONAL DE EDUCACIÓN EN EL MARCO DEL PROYECTO “APOYO PARA EL MEJORAMIENTO DE LA CALIDAD Y COBERTURA EDUCATIVA EN LA REGIÓN RAP EC”</t>
  </si>
  <si>
    <t>CONTRATO DE PRESTACIÓN DE SERVICIOS PROFESIONALES ESPECIALIZADOS, PARA APOYAR LA ELABORACIÓN DEL DIAGNISTICO Y ANALISIS DE LOS INDICADORES DE LOS OBJETIVOS DE DESARROLLO SOSTENIBLE ODS APLICABLES ALOS DEPARTAMENTOS Y MUNICIPIOS QUE COMPONENE LA REGIÓN RAP EJE CAFETERO MUNICIPIOS, COMO BASE PARA LA EJECUCIÓN DEL PROYECTO “APOYO A LA IMPLEMENTACIÓN, SEGUIMIENTO Y PROMOCIÓN REGIONAL A LOS OBJETIVOS DE DESARROLLO SOSTENIBLE EN LA RAP E JE CAFETERO”.</t>
  </si>
  <si>
    <t>PRESTACION DE SERVICIOS PROFESIONALES PARA APOYAR LOS PROCESOS PEDAGOGÍCOS Y DE PROMOCIÓN RELACIONADO CON LA ESTRATEGIA GEOPARQUE VOLCÁN DEL RUIZ EN EL MARCO DEL PROYECTO “FORTALECIMIENTO DE LA CONSERVACIÓN Y PRESTACIÓN DE SERVICIOS ECOSISTÉMICOS EN LA RAP EC”.</t>
  </si>
  <si>
    <t>“CONTRATO DE PRESTACIÓN DE SERVICIOS PROFESIONALES PARA APOYAR EL DESARROLLO Y PUESTA EN MARCHA DEL SISTEMA DE INFORMACIÓN GEOGRÁFICA SIG PARA LA ARTICULACIÓN Y FUNCIONAMIENTO DE LOS DIFERENTES INSTRUMENTOS DE PLANEACIÓN EJECUTADOS POR LA ENTIDAD DENTRO DE UN ENFOQUE REGIONAL EN EL MARCO DEL PROYECTO “FORTALECIMIENTO DE LOS PROCESOS DE ORDENAMIENTO TERRITORIAL, INTEGRACIÓN Y REGIONALIZACIÓN EN LA RAP EC.  TOLIMA, QUINDÍO, RISARALDA, CALDAS.”
TERMINACIÓN ANTICIPADA</t>
  </si>
  <si>
    <t>CONTRATO DE PRESTACIÓN DE SERVICIOS PROFESIONALES PARA APOYAR EL IMPULSO, CONSOLIDACIÓN Y DESARROLLO DE ESTRATEGIAS PARA EL FORTALECIMIENTO DE LA CADENA REGIONAL DE CAFÉ EN ASPECTOS TÉCNICOS, TECNOLÓGICOS Y SOCIALES ENCAMINADOS A LA AGRO INDUSTRIALIZACIÓN CON ENFOQUE DE EMPALME GENERACIONAL EN EL MARCO DEL PROYECTO “APOYO A ENCADENAMIENTOS PRODUCTIVOS Y CONSOLIDACIÓN DE MARCA REGIONAL EN LA RAP EJE CAFETERO</t>
  </si>
  <si>
    <t>CONTRATO DE PRESTACIÓN DE SERVICIOS DE APOYO A LA GESTIÓN  PARA EL APOYO AL PROCESO DE GESTIÓN DOCUMENTAL EN LAS ACTIVIDADES DE ORGANIZACIÓN, CLASIFICACIÓN, UBICACIÓN, DESCRIPCIÓN, INVENTARIO DE LA INFORMACIÓN GENERADA POR LA REGIÓN ADMINISTRATIVA Y DE PLANIFICACIÓN RAP EJE CAFETERO.</t>
  </si>
  <si>
    <t>CONTRATO DE PRESTACIÓN DE SERVICIOS PROFESIONALES PARA FORTALECER Y ARTICULAR LA ESTRATEGIA DE MARKETING TERRITORIAL PARA EL ENCADENAMIENTO PRODUCTIVO DE LA REGIÓN EJE CAFETERO EN EL MARCO DEL PROYECTO “APOYO A ENCADENAMIENTOS PRODUCTIVOS REGIONALES  Y CONSOLIDACIÓN DE MARCA REGIONAL EN LA RAP EC EN LOS DEPARTAMENTOS DE TOLIMA, QUINDIO, RISARALDA Y CALDAS</t>
  </si>
  <si>
    <t xml:space="preserve"> PRESTACIÓN DE SERVICIOS PARA APOYAR Y ACOMPAÑAR LAS ESTRATEGIAS Y ACTIVIDADES RELACIONADAS CON LAS CADENAS PRODUCTIVAS Y CREACIÓN DEL CLÚSTER DE CAFÉ, CANNABIS, GUADUA Y CACAO EN EL DEPARTAMENTO DE CALDAS Y DESARROLLO DE ESTRATEGIA DE PROMOCIÓN DE LOS CAFÉS ESPECIALES DE LA REGIÓN EN EL MARCO DEL PROYECTO “APOYO A ENCADENAMIENTOS PRODUCTIVOS REGIONALES Y CONSOLIDACIÓN DE MARCA REGIONAL EN LA RAP EC EN LOS DEPARTAMENTOS DE TOLIMA, QUINDÍO, RISARALDA, CALDAS”</t>
  </si>
  <si>
    <t>CONTRATO DE PRESTACIÓN DE SERVICIOS DE APOYO A LA GESTIÓN PARA APOYAR Y ACOMPAÑAR LA ACTUALIZACIÓN Y DIVULGACIÓN DEL  INSTRUMENTO DE PLANIFICACIÓN PARA FORTALECER LOS PROCESOS DE INTEGRACIÓN, REGIONALIZACIÓN Y ORDENAMIENTO DEL TERRITORIO A PARTIR DE UN SISTEMA REGIONAL DE INFORMACIÓN QUE PERMITA INCORPORAR UN ENFOQUE REGIONAL EN LOS TERRITORIOS QUE CONFORMAN LA RAP EJE CAFETERO EN EL MARCO DEL PROYECTO “FORTALECIMIENTO DE LOS PROCESOS DE ORDENAMIENTO TERRITORIAL, INTEGRACIÓN Y REGIONALIZACIÓN EN LA RAP EJE CAFETERO”.</t>
  </si>
  <si>
    <t>RESTACIÓN DE SERVICIOS PROFESIONALES PARA APOYAR LA GESTIÓN DE INFORMACIÓN DE LOS PROYECTOS PRIORIZADOS PARA LA ELABORACIÓN DEL PLAN LOGÍSTICO REGIONAL EN ARTICULACIÓN CON LA HOJA DE RUTA LOGÍSTICA DEL EJE CAFETERO EN EL MARCO DEL PROYECTO “APOYO A LA PLANIFICACIÓN, DESARROLLO Y PROMOCIÓN DE PROCESOS, PROYECTOS Y TANQUES DE PENSAMIENTO EN LOGÍSTICA E INFRAESTRUCTURA EN LA RAP EC”</t>
  </si>
  <si>
    <t xml:space="preserve">“CONTRATO DE PRESTACIÓN DE SERVICIOS PROFESIONALES PARA APOYAR EL DESARROLLO Y PUESTA EN MARCHA DEL SISTEMA DE INFORMACIÓN GEOGRÁFICA SIG PARA LA ARTICULACIÓN Y FUNCIONAMIENTO DE LOS DIFERENTES INSTRUMENTOS DE PLANEACIÓN EJECUTADOS POR LA ENTIDAD DENTRO DE UN ENFOQUE REGIONAL EN EL MARCO DEL PROYECTO “FORTALECIMIENTO DE LOS PROCESOS DE ORDENAMIENTO TERRITORIAL, INTEGRACIÓN Y REGIONALIZACIÓN EN LA RAP EC.  TOLIMA, QUINDÍO, RISARALDA, CALDAS.”
</t>
  </si>
  <si>
    <t>PRESTACIÓN DE SERVICIOS PROFESIONALES PARA APOYAR LA ELABORACIÓN DE LA ESTRUCTURA Y CONTENIDO DEL PLAN LOGÍSTICO REGIONAL DE LA RAP EJE CAFETERO EN ARTICULACIÓN CON LOS PROCESOS DE COOPERACIÓN – “HOJA DE RUTA LOGÍSTICA DEL EJE CAFETERO” EN EL MARCO DEL PROYECTO “APOYO A LA PLANIFICACIÓN, DESARROLLO Y PROMOCIÓN DE PROCESOS, PROYECTOS Y TANQUES DE PENSAMIENTO EN LOGÍSTICA E INFRAESTRUCTURA EN LA RAP EC”</t>
  </si>
  <si>
    <t>PRESTACIÓN DE SERVICIOS PROFESIONALES PARA APOYAR LA PUESTA EN MARCHA DE UN INSTRUMENTO DE PLANIFICACIÓN PARA FORTALECER LOS PROCESOS DE INTEGRACIÓN, REGIONALIZACIÓN Y ORDENAMIENTO DEL TERRITORIO A PARTIR DE UN DESARROLLO WEB QUE PERMITA LA VISUALIZACIÓN DE FORMA INTERACTIVA Y GEORREFERENCIADA DE LOS DATOS CONTENIDOS EN EL SISTEMA REGIONAL DE INFORMACIÓN DE LA RAP EJE CAFETERO EN EL MARCO DEL PROYECTO “FORTALECIMIENTO DE LOS PROCESOS DE ORDENAMIENTO TERRITORIAL, INTEGRACIÓN Y REGIONALIZACIÓN EN LA RAP EC</t>
  </si>
  <si>
    <t>CONTRATO DE PRESTACIÓN DE SERVICIOS PROFESIONALES PARA APOYAR LOS PROCESOS DE PLANEACIÓN, PROGRAMACIÓN Y SEGUIMIENTO DE ACTIVIDADES DE GESTIÓN PÚBLICA TERRITORIAL A CARGO DE LA GERENCIA Y SUBGERENCIAS DE LA RAP EJE CAFETERO EN EL MARCO DEL PROYECTO “FORTALECIMIENTO DE LA PLANEACIÓN ESTRATÉGICA E INSTITUCIONAL Y LOS SISTEMAS DE GESTIÓN EN LA RAP EJE CAFETERO TOLIMA, QUINDÍO, RISARALDA, CALDAS</t>
  </si>
  <si>
    <t>PRESTACIÓN DE SERVICIO PROFESIONALES PARA APOYAR LA ELABORACIÓN DE UN DOCUMENTO DE LINEAMIENTOS DE PLANEACIÓN REGIONAL SOBRE SUBREGIONALIZACIÓN FUNCIONAL PARA EL FORTALECIMIENTO DE LA PLANIFICACIÓN TERRITORIAL EN EL MARCO DEL PROYECTO “FORTALECIMIENTO DE LA PLANEACIÓN TERRITORIAL EN EL MARCO DE PROCESOS DE SUBREGIONALIZACIÓN FUNCIONAL Y SISTEMAS DE GOBERNANZA ENTRE CIUDADES”</t>
  </si>
  <si>
    <t>“CONTRATO DE PRESTACIÓN DE SERVICIOS PROFESIONALES PARA APOYAR Y ACOMPAÑAR LA REVISIÓN Y ORGANIZACIÓN DE UN ACUERDO PUBLICO COMUNITARIO PARA FORTALECER LA AUTOCONSTRUCCIÓN DE VIVIENDA EN LA REGIÓN EN EL MARCO DEL PROYECTO “FORTALECIMIENTO Y APROPIACIÓN SOCIAL PARA EL DESARROLLO DE PROYECTOS DE VIVIENDA EN LA RAP EC””</t>
  </si>
  <si>
    <t>PRESTACION DE SERVICIOS PROFESIONALES PARA APOYAR, ACOMPAÑAR LA GESTION, SOCIALIZACION, IMPLEMENTACION Y PROMOCION DEL PLAN REGIONAL   DE TURISMO, EL PRODUCTO TURISTICO DESTINO ENTRE MONTAÑAS, EN EL MARCO DEL PROYECTO “FORTALECIMIENTO DE LA PLANEACION  E IMPLEMENTACION DE PROGRAMAS , ESTRATEGIAS  Y PROYECTOS  TURISTICOS  EN LA RAP EJE CAFETERO  EN LOS DEPARTAMENTOS  DE TOLIMA, QUINDIO, RISARALDA Y CALDAS</t>
  </si>
  <si>
    <t>CONTRATO DE PRESTACIÓN DE SERVICIOS PROFESIONALES PARA APOYAR Y ACOMPAÑAR LA GESTIÓN, DISEÑO Y CONSTRUCCIÓN DE PRODUCTOS LA ESTRATEGIA DESTINO ENTRE MONTAÑAS OS RELACIONADOS CON LA META VÍAS VERDES, EN ASPECTOS DE VALIDACIÓN, PROMOCIÓN Y MARKETING DE PRODUCTO Y TERRITORIO EN EL MARCO DEL PROYECTO "FORTALECIMIENTO DE LA PLANEACIÓN E IMPLEMENTACIÓN DE PROGRAMAS, ESTRATEGIAS Y  PROYECTOS TURÍSTICOS EN LA RAP EJE CAFETERO EN LOS DEPARTAMENTOS DE TOLIMA, QUINDÍO, RISARALDA, CALDAS"”</t>
  </si>
  <si>
    <t>CONTRATO DE PRESTACIÓN DE SERVICIOS PROFESIONALES PARA APOYAR LA ELABORACIÓN CONCEPTUAL Y DE CONTENIDO PARA LA PROMOCIÓN DE LA ESTRATEGIAS DE LA MARCA HECHO EN LA REGIÓN EJE CAFETERO EN EL MARCO DEL PROYECTO “APOYO A ENCADENAMIENTOS PRODUCTIVOS REGIONALES  Y CONSOLIDACIÓN DE MARCA REGIONAL EN LA RAP EC EN LOS DEPARTAMENTOS DE TOLIMA, QUINDIO, RISARALDA Y CALDAS</t>
  </si>
  <si>
    <t>“CONTRATO DE PRESTACIÓN DE SERVICIOS PROFESIONALES PARA APOYAR Y ACOMPAÑAR TODO EL PROCESO REFERENTE AL DESARROLLO DE LAS DIFERENTES ETAPAS PARA DEL PLAN REGIONAL DE TURISMO EN EL MARCO DEL PROYECTO " FORTALECIMIENTO DE LA PLANEACIÓN E IMPLEMENTACIÓN DE PROGRAMAS, ESTRATEGIAS Y  PROYECTOS TURÍSTICOS EN LA RAP EJE CAFETERO EN LOS DEPARTAMENTOS DE TOLIMA, QUINDÍO, RISARALDA, CALDAS"”</t>
  </si>
  <si>
    <t>CONTRATO DE PRESTACIÓN DE SERVICIOS PROFESIONALES PARA ACOMPAÑAR Y APOYAR EN LA REALIZACIÓN DE UN INVENTARIO TECNICO ACTUALIZADO DE LOS PRESTADORE DE SERVICIOS TURISTICOS DE LOS 27 MUNICIPIOS DEL DEPARTAMENTO DE CALDAS EN EL MARCO DEL PROYECTO "FORTALECIMIENTO DE LA PLANEACIÓN E IMPLEMENTACIÓN DE PROCESOS, PROGRAMAS Y PROYECTOS TURÍSTICOS EN LA RAP EC</t>
  </si>
  <si>
    <t>CONTRATO DE PRESTACIÓN DE SERVICIOS PROFESIONALES PARA LA PROMOCIÓN Y CONSERVACIÓN DEL PATRIMONIO NATURAL ASOCIADO AL GEOPARQUE VOLCÁN DEL RUIZ EN EL MARCO DEL PROYECTO “FORTALECIMIENTO DE LA CONSERVACIÓN Y PRESTACIÓN DE SERVICIOS ECOSISTÉMICOS EN LA RAP EC</t>
  </si>
  <si>
    <t xml:space="preserve">ADQUISICIÓN DE LICENCIAMIENTO POR SUSCRIPCIÓN DE PRODUCTOS ESRI COLOMBIA PARA LA REGIÓN ADMINISTRATIVA Y DE PLANIFICACIÓN RAP EJE CAFETERO </t>
  </si>
  <si>
    <t>CONTRATO DE PRESTACIÓN DE SERVICIOS PROFESIONALES PARA APOYAR ADMINISTRACIÓN Y DIFUSIÓN DE INFORMACIÓN  RELACIONADA CON LOS PROCESOS DE PROMOCIÓN TERRITORIAL “HECHO EN EL EJE CAFETERO” Y DE CADENA PRODUCTIVAS REGIONALES EN EL MARCO DEL PROYECTO “APOYO A ENCADENAMIENTOS PRODUCTIVOS REGIONALES Y CONSOLIDACIÓN DE MARCA REGIONAL EN LA RAP EC EN LOS DEPARTAMENTOS DE TOLIMA, QUINDÍO, RISARALDA, CALDAS”.</t>
  </si>
  <si>
    <t xml:space="preserve">CONTRATO DE PRESTACIÓN DE SERVICIOS DE APOYO LOGÍSTICOS PARA LA ACTIVIDAD DE INTEGRACIÓN DE LOS FUNCIONARIOS DE LA REGIÓN ADMINISTRATIVA Y DE PLANIFICACIÓN RAP EJE CAFETERO </t>
  </si>
  <si>
    <t xml:space="preserve">CONTRATO DE PRESTACIÓN DE SERVICIOS PROFESIONALES, PARA APOYAR LOS PROCESOS DE GESTIÓN Y PLANIFICACIÓN TERRITORIAL DE LAS ENTIDADES ADSCRITAS A LA RAP EJE CAFETERO EN EL MARCO DEL PROYECTO "FORTALECIMIENTO DE LOS SISTEMAS DE GESTIÓN EN LA PLANIFICACIÓN INSTITUCIONAL Y ESTRATÉGICA EN LA RAP EJE CAFETERO </t>
  </si>
  <si>
    <t xml:space="preserve">CONTRATO DE PRESTACIÓN DE SERVICIOS PROFESIONALES, PARA APOYAR Y ACOMPAÑAR LA PROMOCIÓN Y CONSOLIDACIÓN  DE LAS CADENAS REGIONALES  EN EL MARCO DEL PROYECTO "APOYO A ENCADENAMIENTOS PRODUCTIVOS Y CONSOLIDACIÓN DE MARCA REGIONAL </t>
  </si>
  <si>
    <t>CONTRATO DE PRESTACIÓN DE SERVICIOS DE APOYO A LA GESTION PARA ACOMPAÑAR Y APOYAR LA REALZACIÓN DE LAS DIFERENTES ACTIVIDADES PARA LA PROMOCIÓN DE LA  MARCA EJE CAFETERO A NIVEL NACIONAL E INTERNACIONAL IMPULSANDO LA COMERCIALIZACIÓN Y CONSUMO DE BIENES Y SERVICIOS DESARROLLADOS EN LA REGIÓN RAP EC, EN EL MARCO DEL PROYECTO “APOYO A ENCADENAMIENTOS PRODUCTIVOS REGIONALES Y CONSOLIDACIÓN DE MARCA REGIONAL EN LA RAP EC EN LOS DEPARTAMENTOS DE TOLIMA, QUINDÍO, RISARALDA, CALDAS”</t>
  </si>
  <si>
    <t>PRESTACIÓN DE SERVICIOS PROFESIONALES PARA APOYAR EL DISEÑO DE LAS  ESTRATEGIAS DE PROMOCIÓN Y DIFUSIÓN DE LA MARCA HECHO EN LA REGIÓN EJE CAFETERO EN EL MARCO DEL PROYECTO “APOYO A ENCADENAMIENTOS PRODUCTIVOS  Y CONSOLIDACIÓN DE MARCA REGIONAL”</t>
  </si>
  <si>
    <t>PRESTACIÓN DE SERVICIOS PROFESIONALES PARA APOYAR LA REALIZACIÓN DE ESTRATEGIAS DE PROMOCIÓN Y DIFUSIÓN DE LA MARCA HECHO EN LA REGIÓN EJE CAFETERO EN EL MARCO DEL PROYECTO “APOYO A ENCADENAMIENTOS PRODUCTIVOS  Y CONSOLIDACIÓN DE MARCA REGIONAL”</t>
  </si>
  <si>
    <t>CONTRATO DE PRESTACIÓN DE SERVICIOS PROFESIONALES PARA APOYAR LA IDENTIFICACIÓN DE LA POBLACIÓN VULNERABLE EN CUANTO A CONDICIONES DE VIVIENDA DIGNA EN LOS DEPARTAMENTOS QUE HACEN PARTE DE LA REGIÓN RAP EJE CAFETERO EN EL MARCO DEL PROYECTO “FORTALECIMIENTO Y APROPIACIÓN SOCIAL PARA EL DESARROLLO DE PROYECTOS DE VIVIENDA EN LA RAP EJE CAFETERO.</t>
  </si>
  <si>
    <t xml:space="preserve">CONTRATO DE PRESTACIÓN DE SERVICIOS PROFESIONALES  PARA APOYAR JURÍDICAMENTE A LA RAP EJE CAFETERO EN LOS TRÁMITES ADMINISTRATIVOS Y CONTRACTUALES QUE SE REQUIEREN, GARANTIZANDO EL CUMPLIMIENTO DE LA CONSTITUCIÓN , LA LEY. </t>
  </si>
  <si>
    <t xml:space="preserve">CONTRATO DE PRESTACIÓN DE SERVICIOS PROFESIONALES COMO ESTADÍSTICA, PARA APOYAR LA ELABORACIÓN Y SEGUIMIENTO DE LOS INDICADORES DE LOS OBJETIVOS DE DESARROLLO  SOSTENIBLE - ODS APLICABLES A LA REGIÓN RAP EJE CAFETERO Y CADA UNO DE SUS DEPARTAMENTOS Y MUNICIPIOS, QUE SIRVAN COMO BASE PARA LA EJECUCIÓN DEL PROYECTO DE “APOYO A LA IMPLEMENTACIÓN, SEGUIMIENTO Y PROMOCIÓN REGIONAL A LOS OBJETIVOS DE DESARROLLO SOSTENIBLE EN LA RAP EC </t>
  </si>
  <si>
    <t>CONTRATO DE PRESTACIÓN DE SERVICIOS PROFESIONALES PARA APOYAR A LA ENTIDAD EN LA INCORPORACIÓN DE UN ENFOQUE REGIONAL PARA SER ARTICULADO EN LOS INSTRUMENTOS DE PLANEACIÓN EN LOS TEMAS RELACIONADOS CON POLÍTICAS DE TIERRAS Y ORDENAMIENTO TERRITORIAL EN MATERIA DE GESTIÓN CATASTRAL PARA LAS ENTIDADES QUE HACEN PARTE DE LA RAP EJE CAFETERO EN EL MARCO DEL PROYECTO “FORTALECIMIENTO DE LOS PROCESOS DE ORDENAMIENTO TERRITORIAL, INTEGRACIÓN Y REGIONALIZACIÓN  EN LA RAP EJE CAFETERO"</t>
  </si>
  <si>
    <t>PRESTACIÓN DE SERVICIOS PROFESIONALES PARA APOYAR LA PROMOCIÓN E IMPLEMENTACIÓN DEL PLAN REGIONAL DE TURISMO, Y DE LAS DIFERENTES ACTIVIDADES TURÍSTICAS REALIZADAS EN LA REGIÓN EJE CAFETERO DENTRO DEL MARCO DEL PROYECTO "VÍAS VERDES", EN EL CONTEXTO DEL PROYECTO "FORTALECIMIENTO DE LA PLANIFICACIÓN E IMPLEMENTACIÓN DE PROGRAMAS, ESTRATEGIAS Y PROYECTOS TURÍSTICOS EN LA REGIÓN ADMINISTRATIVA DE PLANIFICACIÓN RAP EJE CAFETERO</t>
  </si>
  <si>
    <t>PRESTACIÓN DE SERVICIOS PROFESIONALES PARA APOYAR LA IDENTIFICACIÓN DE OPORTUNIDADES DE DESARROLLO ECONÓMICO, MARKETINF TERRITORIAL , ATRACCIÓN E INTERNIACIONALIZACIÓN EN EL MARCO DEL PROYECTO  “APOYO A ENCADENAMIENTOS PRODUCTIVOS  Y PROMOCIÓN DE MARCA REGIONAL EN LA RAP EJE CAFETERO”</t>
  </si>
  <si>
    <t>PRESTACIÓN DE SERVICIOS PROFESIONALES PARA APOYAR EL FORTALECIMIENTO COMERCIAL Y DE MARKETING DE LAS EMPRESAS Y SUS PRODUCTOS TURISTICOS EN EL MARCO DEL CONVENIO 1108 DE 2023 SUSCRITO ENTRE LA RAP EJE CAFETERO Y EL DEPARTAMENTO DE CALDAS  EN EL MARCO DEL PROYECTO "FORTALECIMIENTO DE LA PLANEACIÓN E  E IMPLEMENTACIÓN DE PROGRAMAS, ESTRATEGIAS Y PROYECTOS TURÍSTICOS EN LA REGIÓN ADMINISTRATIVA DE PLANIFICACIÓN RAP EJE CAFETERO".</t>
  </si>
  <si>
    <t xml:space="preserve">$25.000.000  millones de  pesos M/CTE
</t>
  </si>
  <si>
    <t xml:space="preserve">
$15.000.000  millones de  pesos M/CTE</t>
  </si>
  <si>
    <t xml:space="preserve">
$20.000.000  millones de  pesos M/CTE</t>
  </si>
  <si>
    <t xml:space="preserve">
$17.500.000  millones de  pesos M/CTE</t>
  </si>
  <si>
    <t xml:space="preserve">
$6.000.000  millones de  pesos M/CTE</t>
  </si>
  <si>
    <t xml:space="preserve">
$4.800.000  millones de  pesos M/CTE</t>
  </si>
  <si>
    <t xml:space="preserve">
$3.400.000  millones de  pesos M/CTE</t>
  </si>
  <si>
    <t xml:space="preserve">
$3.200.000  millones de  pesos M/CTE</t>
  </si>
  <si>
    <t xml:space="preserve">
$18.500.000  millones de  pesos M/CTE</t>
  </si>
  <si>
    <t xml:space="preserve">
$4.400.000  millones de  pesos M/CTE</t>
  </si>
  <si>
    <t xml:space="preserve">
$9.000.000  millones de  pesos M/CTE</t>
  </si>
  <si>
    <t xml:space="preserve">
$12.834.000  millones de  pesos M/CTE</t>
  </si>
  <si>
    <t xml:space="preserve">
$16.564.800  millones de  pesos M/CTE</t>
  </si>
  <si>
    <t xml:space="preserve">
$49.000.000  millones de  pesos M/CTE</t>
  </si>
  <si>
    <t xml:space="preserve">
$19.800.000  millones de  pesos M/CTE</t>
  </si>
  <si>
    <t xml:space="preserve">
$15.300.000  millones de  pesos M/CTE</t>
  </si>
  <si>
    <t xml:space="preserve">
$21.600.000  millones de  pesos M/CTE</t>
  </si>
  <si>
    <t xml:space="preserve">
$27.000.000  millones de  pesos M/CTE</t>
  </si>
  <si>
    <t xml:space="preserve">
$14.400.000  millones de  pesos M/CTE</t>
  </si>
  <si>
    <t xml:space="preserve">
$23.400.000  millones de  pesos M/CTE</t>
  </si>
  <si>
    <t xml:space="preserve">
$20.250.000  millones de  pesos M/CTE</t>
  </si>
  <si>
    <t xml:space="preserve">
$11.250.000  millones de  pesos M/CTE</t>
  </si>
  <si>
    <t xml:space="preserve">
$15.750.000  millones de  pesos M/CTE</t>
  </si>
  <si>
    <t xml:space="preserve">
$27.733.333  millones de  pesos M/CTE</t>
  </si>
  <si>
    <t xml:space="preserve">
$25.600.000  millones de  pesos M/CTE</t>
  </si>
  <si>
    <t xml:space="preserve">
$12.000.000  millones de  pesos M/CTE</t>
  </si>
  <si>
    <t xml:space="preserve">
$14.850.000  millones de  pesos M/CTE</t>
  </si>
  <si>
    <t xml:space="preserve">
$10.000.000  millones de  pesos M/CTE</t>
  </si>
  <si>
    <t xml:space="preserve">
$8.330.000  millones de  pesos M/CTE</t>
  </si>
  <si>
    <t xml:space="preserve">
$14.000.000  millones de  pesos M/CTE</t>
  </si>
  <si>
    <t xml:space="preserve">
$37.500.000  millones de  pesos M/CTE</t>
  </si>
  <si>
    <t xml:space="preserve">
$15.000.000  millones de  pesos M/CTE
$6.000.000
millones de  pesos M/CTE</t>
  </si>
  <si>
    <t xml:space="preserve">
$21.000.000  millones de  pesos M/CTE</t>
  </si>
  <si>
    <t xml:space="preserve">
$32.500.000  millones de  pesos M/CTE
$16.250.000  millones de  pesos M/CTE
</t>
  </si>
  <si>
    <t xml:space="preserve">
$30.000.000  millones de  pesos M/CTE</t>
  </si>
  <si>
    <t xml:space="preserve">
$18.000.000  millones de  pesos M/CTE</t>
  </si>
  <si>
    <t xml:space="preserve">
$16.000.000  millones de  pesos M/CTE</t>
  </si>
  <si>
    <t xml:space="preserve">
$14.000.000  millones de  pesos M/CTE
$7.000.000  millones de  pesos M/CTE</t>
  </si>
  <si>
    <t xml:space="preserve">
$5.000.000  millones de  pesos M/CTE</t>
  </si>
  <si>
    <t xml:space="preserve">
$27.000.000  millones de  pesos M/CTE
$13.500.000
millones de pesos M/CTE</t>
  </si>
  <si>
    <t xml:space="preserve">
$32.500.000  millones de  pesos M/CTE</t>
  </si>
  <si>
    <t xml:space="preserve">
$35.000.000  millones de  pesos M/CTE</t>
  </si>
  <si>
    <t xml:space="preserve">
$13.000.000  millones de  pesos M/CTE</t>
  </si>
  <si>
    <t xml:space="preserve">
$14.000.000  millones de  pesos M/CTE
$7.000.000  millones de  pesos M/CTE</t>
  </si>
  <si>
    <t xml:space="preserve">
$50.000.000  millones de  pesos M/CTE
Debe liberarse $20.000.000</t>
  </si>
  <si>
    <t xml:space="preserve">
$25.500.000  millones de  pesos M/CTE</t>
  </si>
  <si>
    <t xml:space="preserve">
$25.199.999  millones de  pesos M/CTE</t>
  </si>
  <si>
    <t xml:space="preserve">
$20.166.666  millones de  pesos M/CTE</t>
  </si>
  <si>
    <t xml:space="preserve">
$24.000.000  millones de  pesos M/CTE</t>
  </si>
  <si>
    <t xml:space="preserve">
$7.000.000  millones de  pesos M/CTE</t>
  </si>
  <si>
    <t xml:space="preserve">
$18.000.000  millones de  pesos M/CTE
$3.000.000</t>
  </si>
  <si>
    <t xml:space="preserve">
$24.000.000  millones de  pesos M/CTE
$4.000.000</t>
  </si>
  <si>
    <t xml:space="preserve">
$23.567.000  millones de  pesos M/CTE
$934.000</t>
  </si>
  <si>
    <t xml:space="preserve">
$10.100.000  millones de  pesos M/CTE
$400.000</t>
  </si>
  <si>
    <t xml:space="preserve">
$24.543.000  millones de  pesos M/CTE
$987.000</t>
  </si>
  <si>
    <t xml:space="preserve">
$19.200.000  millones de  pesos M/CTE</t>
  </si>
  <si>
    <t xml:space="preserve">
$24.200.000  millones de  pesos M/CTE
$4.400.000</t>
  </si>
  <si>
    <t xml:space="preserve">
$18.700.000  millones de  pesos M/CTE
$3.400.000</t>
  </si>
  <si>
    <t xml:space="preserve">
$26.400.000  millones de  pesos M/CTE
$4.800.000</t>
  </si>
  <si>
    <t xml:space="preserve">
$33.000.000  millones de  pesos M/CTE
$6.000.000</t>
  </si>
  <si>
    <t xml:space="preserve">
$12.000.000  millones de  pesos M/CTE
$6.000.000 millones de pesos M/CTE</t>
  </si>
  <si>
    <t xml:space="preserve">
$17.500.000  millones de  pesos M/CTE
$3.500.000</t>
  </si>
  <si>
    <t xml:space="preserve">
$27.386.000  millones de  pesos M/CTE
$5.200.000</t>
  </si>
  <si>
    <t xml:space="preserve">
$25.000.000  millones de  pesos M/CTE</t>
  </si>
  <si>
    <t xml:space="preserve">
$12.800.000  millones de  pesos M/CTE
$6.400.000</t>
  </si>
  <si>
    <t xml:space="preserve">
$10.000.000  millones de  pesos M/CTE
$3.250.000</t>
  </si>
  <si>
    <t xml:space="preserve">
$12.000.000  millones de  pesos M/CTE
$6.000.000</t>
  </si>
  <si>
    <t xml:space="preserve">
$33.000.000  millones de  pesos M/CTE</t>
  </si>
  <si>
    <t xml:space="preserve">
$41.000.000  millones de  pesos M/CTE</t>
  </si>
  <si>
    <t xml:space="preserve">
$12.000.000  millones de  pesos M/CTE
$3.500.000</t>
  </si>
  <si>
    <t xml:space="preserve">
$39.000.000  millones de  pesos M/CTE</t>
  </si>
  <si>
    <t xml:space="preserve">
$14.000.000  millones de  pesos M/CTE
$3.500.000</t>
  </si>
  <si>
    <t xml:space="preserve">
$10.000.000  millones de  pesos M/CTE
$1.917.000</t>
  </si>
  <si>
    <t xml:space="preserve">
$9.000.000  millones de  pesos M/CTE
$4.500.000 millones de pesos M/CTE</t>
  </si>
  <si>
    <t xml:space="preserve">
$11.800.000  millones de  pesos M/CTE
$3.147.000</t>
  </si>
  <si>
    <t xml:space="preserve">
$15.000.000  millones de  pesos M/CTE
$7.500.000</t>
  </si>
  <si>
    <t xml:space="preserve">
$13.200.000  millones de  pesos M/CTE</t>
  </si>
  <si>
    <t xml:space="preserve">
$6.000.000  millones de  pesos M/CTE
$3.000.000</t>
  </si>
  <si>
    <t xml:space="preserve">
$6.400.000  millones de  pesos M/CTE</t>
  </si>
  <si>
    <t xml:space="preserve">
$22.000.000  millones de  pesos M/CTE</t>
  </si>
  <si>
    <t xml:space="preserve">
$17.000.000  millones de  pesos M/CTE</t>
  </si>
  <si>
    <t xml:space="preserve">
$12.000.000  millones de  pesos M/CTE
$4.000.000</t>
  </si>
  <si>
    <t xml:space="preserve">
$7.500.000  millones de  pesos M/CTE</t>
  </si>
  <si>
    <t xml:space="preserve">
$10.500.000  millones de  pesos M/CTE</t>
  </si>
  <si>
    <t xml:space="preserve">
$7.000.000  millones de  pesos M/CTE
Ya se liberó el total del RP</t>
  </si>
  <si>
    <t xml:space="preserve">
$8.750.000  millones de  pesos M/CTE</t>
  </si>
  <si>
    <t xml:space="preserve">
$5.400.000  millones de  pesos M/CTE</t>
  </si>
  <si>
    <t xml:space="preserve">
$12.500.000  millones de  pesos M/CTE</t>
  </si>
  <si>
    <t xml:space="preserve">
$8.000.000  millones de  pesos M/CTE</t>
  </si>
  <si>
    <t xml:space="preserve">
$7.000.000  millones de  pesos M/CTE
</t>
  </si>
  <si>
    <t xml:space="preserve">
$12.500.000  millones de  pesos M/CTE
Valor del contrato
RP
 $10.000.000</t>
  </si>
  <si>
    <t xml:space="preserve">
$13.000.000  millones de  pesos M/CTE
Valor del contrato $11.267.000</t>
  </si>
  <si>
    <t xml:space="preserve">
$3.750.000  millones de  pesos M/CTE</t>
  </si>
  <si>
    <t xml:space="preserve">
$11.900.000  millones de  pesos M/CTE</t>
  </si>
  <si>
    <t xml:space="preserve">
$10.000.000  millones de  pesos M/CTE
</t>
  </si>
  <si>
    <t xml:space="preserve">
$4.000.000  millones de  pesos M/CTE</t>
  </si>
  <si>
    <t xml:space="preserve">
$8.500.000  millones de  pesos M/CTE
$8.392.546</t>
  </si>
  <si>
    <t xml:space="preserve">
$5.250.000  millones de  pesos M/CTE
Valor $3.500.000</t>
  </si>
  <si>
    <t xml:space="preserve">
$2.000.000  millones de  pesos M/CTE</t>
  </si>
  <si>
    <t xml:space="preserve">
$3.500.000  millones de  pesos M/CTE</t>
  </si>
  <si>
    <t xml:space="preserve">
$3.000.000  millones de  pesos M/CTE</t>
  </si>
  <si>
    <t xml:space="preserve">
$4.400.000  millones de  pesos M/CTE
$3.000.000</t>
  </si>
  <si>
    <t xml:space="preserve">
$3.060.000  millones de  pesos M/CTE</t>
  </si>
  <si>
    <t xml:space="preserve">
$37.500.000  millones de  pesos M/CTE
debe liberarse $1.800.000</t>
  </si>
  <si>
    <t xml:space="preserve">09/09/2023
07/12/2023
</t>
  </si>
  <si>
    <t>001-2020</t>
  </si>
  <si>
    <t>Catalina Gomez Restrepo</t>
  </si>
  <si>
    <t>Administradora de empresas- Especialista en Gerencia Informatica</t>
  </si>
  <si>
    <t>Prestación de servicios profesionales especializados para brindar acompañamiento en el desarrollo de actividades encaminadas a la gestion administrativa y financiera de la RAP - Eje Cafetero</t>
  </si>
  <si>
    <t>002-2020</t>
  </si>
  <si>
    <t>Edwin Leonardo Acevedo Lozano</t>
  </si>
  <si>
    <t>Contador Publico- Especialista en Finanzas</t>
  </si>
  <si>
    <t>Contrato de prestación de servicios especializados para brindar acompañamiento en las actividades contables, financieras y presupuestales de la Región Administrativa y de Planificación RAP - Eje Cafetero</t>
  </si>
  <si>
    <t>003-2020</t>
  </si>
  <si>
    <t>Juan Camilo Alfaro Garcia</t>
  </si>
  <si>
    <t>Abogado- Especialista en Derecho Contractual</t>
  </si>
  <si>
    <t>Contrato de prestación de servicios especializados para brindar acompañamiento juridico en materia administrativa y contractual  para la RAP - Eje Cafetero</t>
  </si>
  <si>
    <t>004-2020</t>
  </si>
  <si>
    <t>Natalia Andrea Salcedo Agudelo</t>
  </si>
  <si>
    <t>Prestación de servicios de apoyo a la gestión administratica y financiera de la RAP - Eje Cafetero para brindar soporte a las actividades asistenciales de la gerencia y la sub gerencia Administrativa y Financiera</t>
  </si>
  <si>
    <t>005-2020</t>
  </si>
  <si>
    <t>Maria Yaneth Salcedo Solano</t>
  </si>
  <si>
    <t>Contrato de prestación de servicios profesionales para brindar acompañamiento en las actividades contables, financieras y presupuestales de la Región Administrativa y de Planificación RAP - Eje Cafetero</t>
  </si>
  <si>
    <t>006-2020</t>
  </si>
  <si>
    <t>Juan Carlos Mejia Botero</t>
  </si>
  <si>
    <t>Arquitecto</t>
  </si>
  <si>
    <t>Contrato de prestación de servicios profesionales para brindar acompañamiento técnico a las RAP Eje Cafetero en actividades para la adecuación de las oficinas administrativas, uncluyendo el apoyo a la supervisión</t>
  </si>
  <si>
    <t>007/2020</t>
  </si>
  <si>
    <t>Gilberto Gutierrez Cano</t>
  </si>
  <si>
    <t>Ingeniero Civil</t>
  </si>
  <si>
    <t>Contrato de prestación de servicios profesionales para brindar asesoria y acompañamiento técnico en la elaboración del Plan Estrategico Regional - PER, muy especialmente en cuanto a hechos regionales y asustos relacionados con obras y proyectos de infraestructura pública</t>
  </si>
  <si>
    <t>008-2020</t>
  </si>
  <si>
    <t>Viviana Trejos Carvajal</t>
  </si>
  <si>
    <t>Estadistica</t>
  </si>
  <si>
    <t>Contrato de prestación de servicios profesionales para apoyar la contruccion del Plan Estrategico Reginal de la Región Administrativa y de Planificación RAP Eje Cafetero, en el desarrollo estadistico de los siente ejes estrategicos, producto de la concentracion realizada por la RAP - Eje Cafetero para la construcción del texto teorico y estadistico del eje</t>
  </si>
  <si>
    <t>009-2020</t>
  </si>
  <si>
    <t>Augusto Gonzalez Peralta</t>
  </si>
  <si>
    <t>Contador Publico- Especialista en Administración Financiera</t>
  </si>
  <si>
    <t>Contrato de prestación de servicios profesionales especializados para apoyar la contruccion del Plan Estrategico Reginal de la Región Administrativa y de Planificación RAP Eje Cafetero, especialmente en la formulación y foralecimiento del componente financiero</t>
  </si>
  <si>
    <t>010-2020</t>
  </si>
  <si>
    <t>Marco Horacio Garcia Castaño</t>
  </si>
  <si>
    <t>Ingeniero Industrial</t>
  </si>
  <si>
    <t>Contrato de prestación de servicios profesionales para brindar asesoria y acompañamiento técnico en la elaboración del Plan Estrategico Regional - PER, muy especialmente en cuanto a hechos regionales y asustos en general relacionados con el EJE ESTRATÉGICO DE TURISMO Y PAISAJE CULTURAL</t>
  </si>
  <si>
    <t>011-2020</t>
  </si>
  <si>
    <t>Paula Andrea Caicedo Arias</t>
  </si>
  <si>
    <t>Tecnico Profesional en Publicidad</t>
  </si>
  <si>
    <t>Contrato de prestación de servicios de apoyo a la gestión para el desarrollo de la arquitectura de la información, comunicación y desarrollo web para la construcción de la pagina web de la RAP - Eje Cafetero de acuerdo a las características de la norma vigente y manual de cobienro en línea 3.0</t>
  </si>
  <si>
    <t>012-2020</t>
  </si>
  <si>
    <t>Carolina Muñoz Tabares</t>
  </si>
  <si>
    <t>Diseñadora Visual</t>
  </si>
  <si>
    <t>Contrato de prestación de servicios profesionales para apoyar la contruccion del manual de identidad corporativa de la RAP - Eje Cafetero</t>
  </si>
  <si>
    <t>013-2020</t>
  </si>
  <si>
    <t>Diego Silvio Valencia Ramirez</t>
  </si>
  <si>
    <t>Ingenieria</t>
  </si>
  <si>
    <t>Contrato de prestación de servicios profesionales para brindar apoyo en la elaboración del documento tecnico de soporte sobre los hechos regionales relacionados con los ejes estrategicos de infraestructura estrategica, desarrollo rural y avastecimiento</t>
  </si>
  <si>
    <t>016-2020</t>
  </si>
  <si>
    <t>Carlos Alberto Garzon Espinel</t>
  </si>
  <si>
    <t>Contrato de prestación de servicios profesionales para brindar asesoria y acompañamiento técnico en la elaboración del Plan Estrategico Regional - PER, muy especialmente en cuanto a hechos regionales y asustos en general relacionados con el EJE ESTRATÉGICO DE ORDENAMIENTO Y PROSPECTIVA TERRITORIAL</t>
  </si>
  <si>
    <t>017-2020</t>
  </si>
  <si>
    <t>Jorge Mario Londoño Lopez</t>
  </si>
  <si>
    <t>Ecólogo</t>
  </si>
  <si>
    <t>Contrato de prestación de servicios profesionales para brindar asesoria y acompañamiento técnico en la elaboración del Plan Estrategico Regional - PER, muy especialmente en cuanto a hechos regionales y asustos en general relacionados con el EJE ESTRATÉGICO DE SOSTENIBILIDAD AMBIENTAL</t>
  </si>
  <si>
    <t>018-2020</t>
  </si>
  <si>
    <t>Jorge Henry Arcila Buitrago</t>
  </si>
  <si>
    <t>Abogado</t>
  </si>
  <si>
    <t>Contrato de prestación de servicios profesionales para brindar asesoria y acompañamiento técnico en la elaboración del Plan Estrategico Regional - PER, muy especialmente en cuanto a hechos regionales y asustos en general relacionados con el EJE ESTRATÉGICO DE DESARROLLO HUMANO</t>
  </si>
  <si>
    <t xml:space="preserve"> 019-2020</t>
  </si>
  <si>
    <t xml:space="preserve"> Marco Antonio Alzate Ospina</t>
  </si>
  <si>
    <t>Ingeniero Civil- Especialista en Gerencia de Proyectos y magister en Administración</t>
  </si>
  <si>
    <t>Contrato de prestación de servicios profesionales especializados para brindar asesoria y acompañamiento técnico en la elaboración del Plan Estrategico Regional - PER, muy especialmente en cuanto a hechos regionales y asustos en general relacionados con el EJE ESTRATÉGICO DE INFRAESTRUCTURA ESTRATEGICA-CONCESION APM</t>
  </si>
  <si>
    <t>020-2020</t>
  </si>
  <si>
    <t>Juan David Arenas Vargas</t>
  </si>
  <si>
    <t>Contrato de prestación de servicios de apoyo a la gestión para apoyar a la RAP - Eje Cafetero en la ejecución de las actividades institucionales que le sean encomendadas, realizadas tanto al interior de las instalaciones como fuera de ellas</t>
  </si>
  <si>
    <t xml:space="preserve"> 021-2020</t>
  </si>
  <si>
    <t xml:space="preserve"> Juan Guillermo Salazar Pineda</t>
  </si>
  <si>
    <t>Ingeniero Industrial- Magiter en Administración Económica Financiera</t>
  </si>
  <si>
    <t>Contrato de prestación de servicios profesionales especializados para realizar un diagnóstico de innovación y competitividad del eje cafetero que incluye la entrega de un documento que contiene el hecho regional y unos perfiles de proyectos identificados</t>
  </si>
  <si>
    <t>11/30/2020</t>
  </si>
  <si>
    <t>022-2020</t>
  </si>
  <si>
    <t xml:space="preserve"> Ana Yancy Certruche Galeano</t>
  </si>
  <si>
    <t>Prestación de servicios a La Región Administrativa De Planificación (RAP) para apoyar las actividades de gestión de la información, documentación y sistematización de las actividades operativas y logísticas que se requieran en torno a la alianza logística regional del eje cafetero (ALREC)</t>
  </si>
  <si>
    <t xml:space="preserve"> 023-2020</t>
  </si>
  <si>
    <t>Corporación para la Vida, la Inclusión y el Desarrollo</t>
  </si>
  <si>
    <t>Contrato de prestación de servicios de apoyo a la gestión para apoyar el diseño y la formulación de Proyectos Estratégicos, Gestión De Proyectos Y Recursos De Cooperación Internacional Y Programas Especiales de la RAP Eje Cafetero</t>
  </si>
  <si>
    <t>024-2020</t>
  </si>
  <si>
    <t xml:space="preserve"> Maria Yaneth Salcedo</t>
  </si>
  <si>
    <t>Contador Público</t>
  </si>
  <si>
    <t>Contrato de prestación de servicios profesionales para brindar acompañamiento en las actividades contables, financieras y presupuestales de la Región Administrativa y de Planificación RAP Eje Cafetero</t>
  </si>
  <si>
    <t xml:space="preserve"> 025-2020</t>
  </si>
  <si>
    <t xml:space="preserve"> Myriam Arenas Agudelo</t>
  </si>
  <si>
    <t>Administradora Pública</t>
  </si>
  <si>
    <t>Contrato de prestación de servicios profesionales para brindar el apoyo del área de planificación y proyectos. de la Región Administrativa y de Planificación RAP Eje Cafetero</t>
  </si>
  <si>
    <t>026-2020</t>
  </si>
  <si>
    <t>Gonzalo Cardona Gaviria</t>
  </si>
  <si>
    <t>Filosofo- Especialista en Cooperaión Internacional y Gerencia Social</t>
  </si>
  <si>
    <t>Contrato de prestación de servicios profesionales para realizar la supervisión del contrato no. 023 de 2020 “Contrato de prestación de servicios de apoyo a la gestión para apoyar el diseño y la formulación de proyectos estratégicos, gestión de proyectos y recursos de cooperación internacional y programas especiales de la RAP Eje Cafetero” y apoyar la implementación del programa de abastecimiento alimentario del programa de alimentación escolar en el departamento del Quindío.</t>
  </si>
  <si>
    <t>027-2020</t>
  </si>
  <si>
    <t>Cristian David Reyes Rincon</t>
  </si>
  <si>
    <t>Desarrollar actividades relacionadas con elaboración de estudios previos, pliegos de condiciones para el inicio de los trámites precontractuales y contractuales en los términos de la ley 80 de 1993, ley 1150 de 2007 decreto 1082 de 2015 y demás normas que lo modifiquen o aclaren, utilización de la plataforma de Colombia Compra Eficiente, cuando se requiera, formar parte del comité evaluador y proyectar respuesta a las observaciones formuladas por los distintos oferentes, dentro del proceso de selección del contratista que realizará las obras de adecuación de la planta física de la RAP - Eje Cafetero</t>
  </si>
  <si>
    <t xml:space="preserve"> 028-2020</t>
  </si>
  <si>
    <t>Jessica Alejandra Revelo Leon</t>
  </si>
  <si>
    <t>Ingeniera Ambiental</t>
  </si>
  <si>
    <t>Prestar Servicios Profesionales a la RAP Eje Cafetero en actividades relacionadas con el componente cartográfico dentro la línea estratégica “sostenibilidad ambiental”, basándose en la orientación y lineamiento de la subgerencia de planeación de este mismo organismo</t>
  </si>
  <si>
    <t xml:space="preserve"> 029-2020</t>
  </si>
  <si>
    <t>Global Operadora Hotelera S.A.S</t>
  </si>
  <si>
    <t>Prestación de servicios de apoyo logístico para el encuentro regional de secretarios de desarrollo económico y competitividad, directores de turismo y secretarios tic, en el marco de la construcción 321del Plan Estratégico, PER</t>
  </si>
  <si>
    <t>030-2020</t>
  </si>
  <si>
    <t>Ingeniero Industriall</t>
  </si>
  <si>
    <t>contrato de prestación de servicios profesionales para brindar asesoría y acompañamiento técnico en la elaboración del Plan Estratégico Regional -PER, muy especialmente en cuanto a hechos regionales y asuntos en general relacionados el EJE ESTRATÉGICO DE TURISMO Y PAISAJE CULTURAL</t>
  </si>
  <si>
    <t xml:space="preserve"> 031-2020</t>
  </si>
  <si>
    <t xml:space="preserve"> Viviana Trejos Carvajal</t>
  </si>
  <si>
    <t>Contrato de prestación de servicios profesionales para apoyar la construcción del Plan Estratégico Regional de la Región Administrativa y de Planificación RAP Eje Cafetero, en el desarrollo estadístico de los siete ejes estratégicos, producto de la concertación realizada por la RAP Eje Cafetero para la construcción del texto teórico y estadístico del eje</t>
  </si>
  <si>
    <t>032-2020</t>
  </si>
  <si>
    <t xml:space="preserve">Velez Mejia Vladimir Mauricio </t>
  </si>
  <si>
    <t>Prestación de servicios de apoyo logístico para el encuentro regional de secretarios de desarrollo agropecuario y rural, en el marco de la construcción del Plan Estratégico Regional, PER</t>
  </si>
  <si>
    <t>033-2020</t>
  </si>
  <si>
    <t>contrato de prestación de servicios de apoyo a la gestión de la RAP Eje Cafetero en la ejecución de las actividades institucionales que le sean encomendadas, realizadas tanto al interior de las instalaciones como fuera de ellas en archivo, logística, mensajería y aseo de las instalaciones de la rap eje cafetero incluyendo los implementos de aseo para la misma</t>
  </si>
  <si>
    <t xml:space="preserve"> 034-2020</t>
  </si>
  <si>
    <t>Juan Felipe Muñoz Berrio</t>
  </si>
  <si>
    <t>Tecnólogo en técnicas de Desarrollo Gráfico de Proyectos de Construcción</t>
  </si>
  <si>
    <t>Contrato de prestación de servicios de apoyo a la gestión para administrar la página web www.ejecafeterorap.gov.co y actualizar el contenido y los documentos generados durante la ejecución de este contrato por cada una de las áreas de la Región Administrativa y de Planeación Del Eje Cafetero, según los lineamientos de transparencia, gobierno en línea y la normativa vigente</t>
  </si>
  <si>
    <t>035-2020</t>
  </si>
  <si>
    <t>Contrato de prestación de servicios profesionales para apoyar la construcción del manual de identidad corporativa de la Rap Eje Cafetero</t>
  </si>
  <si>
    <t>036-2020</t>
  </si>
  <si>
    <t>RR Editoriales LTDA</t>
  </si>
  <si>
    <t>Prestación de servicios de apoyo de pauta publicitaria de la región administrativa y de planificación rap eje cafetero, en el libro y separata conmemorativa de los 75 años de vida del aeropuerto matecaña de Pereira, para promover, difundir y posicionar la imagen de la entidad</t>
  </si>
  <si>
    <t>CONTADOR PÚBLICO</t>
  </si>
  <si>
    <t>ABOGADA</t>
  </si>
  <si>
    <t>ADMINISTRADORA PÚBLICA</t>
  </si>
  <si>
    <t>TÉCNICO LABORAL EN SECRETARIADO AUXILIAR CONTABLE</t>
  </si>
  <si>
    <t>ABOGADO</t>
  </si>
  <si>
    <t>INGENIERO CIVIL</t>
  </si>
  <si>
    <t>RELACIONES INTERNACIONALES - ESPECIALISTA EN PENSAMIENTO ESTRATEGICO Y PROSPECTIVA</t>
  </si>
  <si>
    <t xml:space="preserve">DISEÑADORA VISUAL </t>
  </si>
  <si>
    <t>ECONOMISTA</t>
  </si>
  <si>
    <t>ADMINISTRADOR DE EMPRESAS</t>
  </si>
  <si>
    <t>INGENIERO DE SISTEMAS</t>
  </si>
  <si>
    <t xml:space="preserve">INGENIERO EN MULTIMEDIA </t>
  </si>
  <si>
    <t>ACREDITÓ CONSTANCIA DE ESTUDIO CURSADO DE LA UNIVERSIDAD DEL QUÍNDIO DURANTE SIETE (7) SEMESTRES DEL PLAN DE ESTUDIOS ADMINISTRACIÓN DE NEGOCIOS</t>
  </si>
  <si>
    <t>ECÓLOGICO</t>
  </si>
  <si>
    <t>TECNÓLOGO EN PRODUCCIÓN MULTIMEDIA</t>
  </si>
  <si>
    <t>ADMINISTRADOR PÚBLICO</t>
  </si>
  <si>
    <t>RELACIONES INTERNACIONALES</t>
  </si>
  <si>
    <t>PUBLICIDAD Y MERCADEO</t>
  </si>
  <si>
    <t xml:space="preserve"> PUBLICIDAD Y MERCADEO</t>
  </si>
  <si>
    <t>COMUNICACIÓN SOCIAL Y PERIODISMO</t>
  </si>
  <si>
    <t>INGENIERO INSDUSTRIAL</t>
  </si>
  <si>
    <t xml:space="preserve"> ADMINISTRADOR DE EMPRESAS </t>
  </si>
  <si>
    <t>INGENIERA AMBIENTAL</t>
  </si>
  <si>
    <t>FILOSOFO</t>
  </si>
  <si>
    <t>PSICÓLOGA</t>
  </si>
  <si>
    <t>Técnico Laboral En Secretariado Auxiliar Contable</t>
  </si>
  <si>
    <t>Contadora Pública</t>
  </si>
  <si>
    <t>CONTADORA PÚBLICA</t>
  </si>
  <si>
    <t xml:space="preserve"> ESTADISTICA</t>
  </si>
  <si>
    <t>ESTADISTICA</t>
  </si>
  <si>
    <t>TECNÓLOGO EN TÉCNICAS DE DESARROLLO GRÁFICO DE PROYECTOS DE CONSTRUCCIÓN</t>
  </si>
  <si>
    <t xml:space="preserve"> INGENIERO CIVIL</t>
  </si>
  <si>
    <t xml:space="preserve">CONTRATO DE PRESTACIÓN DE SERVICIOS  PROFESIONALES EN LA REGIÓN ADMINISTRATIVA Y DE PLANIFICACIÓN RAP – EJE CAFETERO, APOYANDO ACTIVIDADES ADMINISTRATIVAS Y PROPIAS DE LOS PROCESOS CONTRACTUALES QUE ADELANTA LA ENTIDAD </t>
  </si>
  <si>
    <t>LICENCIADA Y BIOLOGÍA Y EDUCACIÓN AMBIENTAL</t>
  </si>
  <si>
    <t>INGENIERO INDUSTRIAL</t>
  </si>
  <si>
    <t>ADMINISTRADORA FINANCIERA</t>
  </si>
  <si>
    <t>INGENÍERO AGROECÓLOGO</t>
  </si>
  <si>
    <t>CIENCIAS DE LA INFORMACIÓN Y LA DOCUMENTACIÓN, BIBLIOTECOLOGÍA Y ARCHÍVISTICA</t>
  </si>
  <si>
    <t>BIOLOGA</t>
  </si>
  <si>
    <t>INGENIERO AMBIENTAL</t>
  </si>
  <si>
    <t>TECNOLOGO EN SISTEMAS DE GESTIÓN AMBIENTAL</t>
  </si>
  <si>
    <t>TÉCNICO  AMBIENTAL</t>
  </si>
  <si>
    <t>TÉCNICO AMBIENTAL</t>
  </si>
  <si>
    <t>INGENIERO FORESTAL</t>
  </si>
  <si>
    <t>INGENIERA GEOGRAFICO Y AMBIENTAL</t>
  </si>
  <si>
    <t>INGENIERA INDUSTRIAL</t>
  </si>
  <si>
    <t>TRABAJADOR  SOCIAL</t>
  </si>
  <si>
    <t xml:space="preserve"> TECNOLOGO EN CONTROL AMBIENTAL</t>
  </si>
  <si>
    <t xml:space="preserve">INGENIERO AGRONOMO </t>
  </si>
  <si>
    <t xml:space="preserve">SALUD OCUPACIONAL </t>
  </si>
  <si>
    <t>LICENCIADO EN PEDAGOGIA INFATIL</t>
  </si>
  <si>
    <t>LICENCIADO EN TECNOLOGÍA EDUCATIVA- MAGISTER EN DESARROLLO REGIONAL Y PLANIFICACIÓN DEL TERRITORIO</t>
  </si>
  <si>
    <t>ADMINISTRADORA DE EMPRESAS</t>
  </si>
  <si>
    <t>ALEXANDER RÍOS ARBOLEDA</t>
  </si>
  <si>
    <t>INGENIERO FINANCIERO</t>
  </si>
  <si>
    <t>COMUNICADOR SOCIAL</t>
  </si>
  <si>
    <t>RAP 115 DE 2022</t>
  </si>
  <si>
    <t>RAP 116 DE 2022</t>
  </si>
  <si>
    <t>JUAN CARLOS GIRALDO HERRERA</t>
  </si>
  <si>
    <t>ADMINISTRADOR PUBLICO</t>
  </si>
  <si>
    <t>ABOGADA-ESPECIALISTA EN DERECHO ADMINISTRATIVO</t>
  </si>
  <si>
    <t xml:space="preserve">CONTADORA </t>
  </si>
  <si>
    <t>TERMINACION DE MATERIAS INGENIERIA DE SISTEMAS</t>
  </si>
  <si>
    <t>ADMINISTRADOR DE NEGOCIOS- ESPECIALISTA EN ECONOMIA PUBLICA Y GESTION TERRITORIAL</t>
  </si>
  <si>
    <t>INGENIERO INDUSTRIAL- ESPECIALISTA EN ADMINISTRACION Y GERENCIA INSTITUCIONAL</t>
  </si>
  <si>
    <t>GEOLOGO</t>
  </si>
  <si>
    <t>ADMINISTRADORA EN SALUD OCUPACIONAL</t>
  </si>
  <si>
    <t>INGENIERO ELECTRICISTA- ESPECIALISTA EN GERENCIA FINANCIERA</t>
  </si>
  <si>
    <t>INGERIERO DE SISTEMAS Y TELECOMUNICACIONES</t>
  </si>
  <si>
    <t>ABOGADO - ESPECIALISTA EN DERECHO ADMINISTRATIVO</t>
  </si>
  <si>
    <t>ABOGADO- ESPECIALISTA EN GOBIERNO Y GESTION PUBLICA TERRITORIAL</t>
  </si>
  <si>
    <t>INGENIERO EN MECATRONICA</t>
  </si>
  <si>
    <t>INGENIERO ELECTRONICO- ESPECIALISTA EN GESTION PARA EL DESARROLLO EMPRESARIAL</t>
  </si>
  <si>
    <t>RAP 034 DE 2021</t>
  </si>
  <si>
    <t>RAP 035 DE 2021</t>
  </si>
  <si>
    <t>RAP 036 DE 2021</t>
  </si>
  <si>
    <t>LAURA CEBALLOS LOAIZA</t>
  </si>
  <si>
    <t>Acompañamiento profesional en el diseño y elaboración de piezas gráficas y audiovisuales, en apoyo al ejercicio comunicacional, la divulgación del Plan Estratégico Regional, sus programas y actividades y, en general, la promoción de la buena imagen de la entidad.</t>
  </si>
  <si>
    <t>CONTRATO DE PRESTACIÓN DE SERVICIOS DE APOYO A LA GESTIÓN PARA EL DESARROLLO DEL PROCESO DE GESTIÓN DOCUMENTAL Y CORRESPONDENCIA, APOYANDO ACTIVIDADES DE ORGANIZACIÓN, CLASIFICACIÓN, UBICACIÓN, DESCRIPCIÓN, INVENTARIO Y DIGITALIZACIÓN DE LA INFORMACIÓN GENERADA POR LA REGIÓN ADMINISTRATIVA Y DE PLANIFICACIÓN RAP EJE CAFETERO.</t>
  </si>
  <si>
    <t>RAP 053 DE 2021</t>
  </si>
  <si>
    <t>LEONEL EDUARDO GOMEZ ARCILA</t>
  </si>
  <si>
    <t>CONTRATO DE PRESTACION DE SERVICIOS PROFESIONALES PARA EL APOYO AL PROCESO DOCUMENTAL EN EL CUMPLIMIENTO DE LOS LINEAMIENTOS EXIGIDOS POR EL GOBIERNO NACIONAL A TRAVÉS DE MINTIC.</t>
  </si>
  <si>
    <t>ARQUITECTA CON MASTER EN PROYECCION URBANISTICA</t>
  </si>
  <si>
    <t>ARQUITECTO</t>
  </si>
  <si>
    <t>POLITÓLOGO CON ÉNFASIS EN GOBIERNO Y RELACIONES INTERNACIONALES</t>
  </si>
  <si>
    <t>INGENIERO INSDUSTRIAL- MAGISTER EN ADMINISTRACION ECONOMICA Y FINANCIERA</t>
  </si>
  <si>
    <t>INGENIERO DE SISTEMAS - ESPECIALISTA EN GESTION DE SISTEMAS Y TECNOLOGIAS DE LA INFORMACIÓN EN LA EMPRESA</t>
  </si>
  <si>
    <t>CIENCIAS DE LA INFORMACION Y LA DOCUMENTACION, BIBLIOTECOLOGIA Y ARCHIVISTICA</t>
  </si>
  <si>
    <t>RAP 076 DE 2021</t>
  </si>
  <si>
    <t xml:space="preserve"> TECNOLOGA
 EN GESTION INTEGRADA DE LA CALIDAD, MEDIO AMBEINTE, SEGURIDAD Y SALUD OCUPACIONAL</t>
  </si>
  <si>
    <t xml:space="preserve">
COMUNICADORA SOCIAL</t>
  </si>
  <si>
    <t xml:space="preserve">
TRABAJADORA  SOCIAL</t>
  </si>
  <si>
    <t xml:space="preserve">
INGENIERA INDUSTRIAL
</t>
  </si>
  <si>
    <t xml:space="preserve">
ABOGADA</t>
  </si>
  <si>
    <t>ADMINISTRADOR DE NEGOCIOS INTERNACIONALES</t>
  </si>
  <si>
    <t>COMUNICADORA SOCIAL Y PERIODISTA</t>
  </si>
  <si>
    <t>TECNOLOGO EN ADMINISTRACION AGROPECUARIA</t>
  </si>
  <si>
    <t>CONTRATO DE PRESTACIÓN DE SERVICIOS PROFESIONALES PARA DESARROLLAR ACTIVIDADES DE DIFUSIÓN DEL PAISAJE CULTURAL CAFETERO COLOMBIANO – PCCC EN LA REGIÓN RAP EJE CAFETERO</t>
  </si>
  <si>
    <t>ADMINISTRADOR DE EMPRESAS CON MASTER UNIVERSITARIO EN DIRECCION Y ADMINISTRACION DE EMPRESAS</t>
  </si>
  <si>
    <t>INGENIERO INDUSTRIAL CON MAGISTER EN ADMINISTRACION ECONOMICA Y FINANCIERA</t>
  </si>
  <si>
    <t>COMUNICACIÓN SOCIAL Y PERIODISMO - ESPECIALISTA EN INSTITUCIONES PUBLICO POLITICAS Y DERECHO PUBLICO</t>
  </si>
  <si>
    <t>COMUNICADOR SOCIAL Y PERIODISTA</t>
  </si>
  <si>
    <t>ECONOMISTA ESPECIALISTA EN PLANEACION TERRITORIAL Y GESTION DE PROYECTOS</t>
  </si>
  <si>
    <t>$8.750.000</t>
  </si>
  <si>
    <t>$9.630.000</t>
  </si>
  <si>
    <t>$17.013.316</t>
  </si>
  <si>
    <t>$ 12.180.000</t>
  </si>
  <si>
    <t>3.134.000,00</t>
  </si>
  <si>
    <t>3.400.000</t>
  </si>
  <si>
    <t>TECNOLOGA EN GESTION DOCUMENTAL</t>
  </si>
  <si>
    <t>RAP 001 DE 2024</t>
  </si>
  <si>
    <t>RAP 002 DE 2024</t>
  </si>
  <si>
    <t>RAP 003 DE 2024</t>
  </si>
  <si>
    <t>RAP 004 DE 2024</t>
  </si>
  <si>
    <t>RAP 005 DE 2024</t>
  </si>
  <si>
    <t>RAP 006 DE 2024</t>
  </si>
  <si>
    <t>RAP 007 DE 2024</t>
  </si>
  <si>
    <t>RAP 008 DE 2024</t>
  </si>
  <si>
    <t>RAP 009 DE 2024</t>
  </si>
  <si>
    <t>RAP 010 DE 2024</t>
  </si>
  <si>
    <t>RAP 011 DE 2024</t>
  </si>
  <si>
    <t>RAP 012 DE 2024</t>
  </si>
  <si>
    <t>RAP 013 DE 2024</t>
  </si>
  <si>
    <t>RAP  014  DE 2024</t>
  </si>
  <si>
    <t>RAP  015  DE 2024</t>
  </si>
  <si>
    <t>RAP 016 DE 2024</t>
  </si>
  <si>
    <t>RAP 017 DE 2024</t>
  </si>
  <si>
    <t>RAP 018 DE 2024</t>
  </si>
  <si>
    <t>RAP 019 DE 2024</t>
  </si>
  <si>
    <t>RAP 020 DE 2024</t>
  </si>
  <si>
    <t>RAP 021 DE 2024</t>
  </si>
  <si>
    <t>RAP 022 DE 2024</t>
  </si>
  <si>
    <t>RAP 023 DE 2024</t>
  </si>
  <si>
    <t>RAP 024 DE 2024</t>
  </si>
  <si>
    <t>RAP 025 DE 2024</t>
  </si>
  <si>
    <t>RAP 026 DE 2024</t>
  </si>
  <si>
    <t>RAP 027 DE 2024</t>
  </si>
  <si>
    <t>RAP 028 DE 2024</t>
  </si>
  <si>
    <t>RAP 029 DE 2024</t>
  </si>
  <si>
    <t>RAP 030 DE 2024</t>
  </si>
  <si>
    <t>RAP 031 DE 2024</t>
  </si>
  <si>
    <t>RAP 032 DE 2024</t>
  </si>
  <si>
    <t>RAP 033 DE 2024</t>
  </si>
  <si>
    <t>RAP 034 DE 2024</t>
  </si>
  <si>
    <t>RAP 035 DE 2024</t>
  </si>
  <si>
    <t>RAP 036 DE 2024</t>
  </si>
  <si>
    <t>RAP 037 DE 2024</t>
  </si>
  <si>
    <t>RAP 038 DE 2024</t>
  </si>
  <si>
    <t>RAP 039 DE 2024</t>
  </si>
  <si>
    <t>RAP 040 DE 2024</t>
  </si>
  <si>
    <t>RAP 041 DE 2024</t>
  </si>
  <si>
    <t>RAP 042 DE 2024</t>
  </si>
  <si>
    <t>RAP 043 DE 2024</t>
  </si>
  <si>
    <t>RAP 044 DE 2024</t>
  </si>
  <si>
    <t>RAP 045 DE 2024</t>
  </si>
  <si>
    <t>RAP 046 DE 2024</t>
  </si>
  <si>
    <t>RAP 047 DE 2024</t>
  </si>
  <si>
    <t>RAP 048 DE 2024</t>
  </si>
  <si>
    <t>RAP 049 DE 2024</t>
  </si>
  <si>
    <t>RAP 050 DE 2024</t>
  </si>
  <si>
    <t>RAP 051 DE 2024</t>
  </si>
  <si>
    <t>RAP 052 DE 2024</t>
  </si>
  <si>
    <t>RAP 053 DE 2024</t>
  </si>
  <si>
    <t>RAP 054 DE 2024</t>
  </si>
  <si>
    <t>RAP 055 DE 2024</t>
  </si>
  <si>
    <t>RAP 056 DE 2024</t>
  </si>
  <si>
    <t>RAP 057 DE 2024</t>
  </si>
  <si>
    <t>RAP 058 DE 2024</t>
  </si>
  <si>
    <t>RAP 059 DE 2024</t>
  </si>
  <si>
    <t>RAP 060 DE 2024</t>
  </si>
  <si>
    <t>RAP 061 DE 2024</t>
  </si>
  <si>
    <t>RAP 062 DE 2024</t>
  </si>
  <si>
    <t>RAP 063 DE 2024</t>
  </si>
  <si>
    <t>RAP 064 DE 2024</t>
  </si>
  <si>
    <t>RAP 065 DE 2024</t>
  </si>
  <si>
    <t>RAP 066 DE 2024</t>
  </si>
  <si>
    <t>RAP 067 DE 2024</t>
  </si>
  <si>
    <t>RAP 068 DE 2024</t>
  </si>
  <si>
    <t>RAP 069 DE 2024</t>
  </si>
  <si>
    <t>RAP 070 DE 2024</t>
  </si>
  <si>
    <t>RAP 071 DE 2024</t>
  </si>
  <si>
    <t>RAP 072 DE 2024</t>
  </si>
  <si>
    <t>RAP 073 DE 2024</t>
  </si>
  <si>
    <t>RAP 074 DE 2024</t>
  </si>
  <si>
    <t>RAP 075 DE 2024</t>
  </si>
  <si>
    <t>RAP 076 DE 2024</t>
  </si>
  <si>
    <t>RAP 077 DE 2024</t>
  </si>
  <si>
    <t>RAP 078 DE 2024</t>
  </si>
  <si>
    <t>RAP 079 DE 2024</t>
  </si>
  <si>
    <t>RAP 080 DE 2024</t>
  </si>
  <si>
    <t>RAP 081 DE 2024</t>
  </si>
  <si>
    <t>RAP 082 DE 2024</t>
  </si>
  <si>
    <t>RAP 083 DE 2024</t>
  </si>
  <si>
    <t>RAP 084 DE 2024</t>
  </si>
  <si>
    <t>RAP 085 DE 2024</t>
  </si>
  <si>
    <t>RAP 086 DE 2024</t>
  </si>
  <si>
    <t>RAP 087 DE 2024</t>
  </si>
  <si>
    <t>RAP 088 DE 2024</t>
  </si>
  <si>
    <t>RAP 089 DE 2024</t>
  </si>
  <si>
    <t>RAP 090 DE 2024</t>
  </si>
  <si>
    <t>RAP 091 DE 2024</t>
  </si>
  <si>
    <t>RAP 092 DE 2024</t>
  </si>
  <si>
    <t>RAP 093 DE 2024</t>
  </si>
  <si>
    <t>RAP 094 DE 2024</t>
  </si>
  <si>
    <t>RAP 095 DE 2024</t>
  </si>
  <si>
    <t>RAP 096 DE 2024</t>
  </si>
  <si>
    <t>RAP 097 DE 2024</t>
  </si>
  <si>
    <t>RAP 098 DE 2024</t>
  </si>
  <si>
    <t>RAP 099 DE 2024</t>
  </si>
  <si>
    <t>RAP 100 DE 2024</t>
  </si>
  <si>
    <t>RAP 101 DE 2024</t>
  </si>
  <si>
    <t>RAP 102 DE 2024</t>
  </si>
  <si>
    <t>RAP 103 DE 2024</t>
  </si>
  <si>
    <t>DIEGO FERNANDO BARRERA PEÑA</t>
  </si>
  <si>
    <t>SOLUCIONES INTELIGENTES y ASESORIAS EN SISTEMAS S.A.S
ALVARO AGUIRRE ARANGO</t>
  </si>
  <si>
    <t>VICTOR MANUEL GAÑAN PERILLA</t>
  </si>
  <si>
    <t>KAREN STEPHANY ZAPE AYALA</t>
  </si>
  <si>
    <t>JUAN CAMILO CAMPOS DUQUE</t>
  </si>
  <si>
    <t>MELISA MAURA GONZALEZ MARTINEZ</t>
  </si>
  <si>
    <t xml:space="preserve">ALCIBER FRANCISCO SALAS GOMEZ </t>
  </si>
  <si>
    <t>ALEXANDER RIOS ARBOLEDA</t>
  </si>
  <si>
    <t xml:space="preserve">CARLOS ANDRES ARREDONDO SALAZAR
</t>
  </si>
  <si>
    <t>JULIAN ESTEBAN GIRALDO PINZON</t>
  </si>
  <si>
    <t xml:space="preserve">CARLOS RENE ORJUELA GALVEZ
</t>
  </si>
  <si>
    <t>GERMAN LOPEZ JIMENEZ</t>
  </si>
  <si>
    <t>JUAN ALBERTO MORENO HERNANDEZ</t>
  </si>
  <si>
    <t>JESUS ANTONIO BERMUDEZ GALLEGO</t>
  </si>
  <si>
    <t>VIVIANA MORALES TABARES</t>
  </si>
  <si>
    <t>JUAN SEBASTIAN MEZA BETANCURTH</t>
  </si>
  <si>
    <t>JOSUE DAVID SALAZAR ROA</t>
  </si>
  <si>
    <t>JOSE RICAURTE RAMIREZ AGUDELO</t>
  </si>
  <si>
    <t>JORGE ANDRES QUINTERO GUEVARA</t>
  </si>
  <si>
    <t>HERMAN LOAIZA MARTINEZ</t>
  </si>
  <si>
    <t>EDGAR MAURICIO CASAS CARDONA</t>
  </si>
  <si>
    <t>RODOLFO ARNULFO GONZALEZ RAMIREZ</t>
  </si>
  <si>
    <t>NORA MILENA CONTENTO CASTAÑO</t>
  </si>
  <si>
    <t>NANCY VIVIANA ARCILA OCAMPO</t>
  </si>
  <si>
    <t>JUAN CARLOS REINALES AGUDELO</t>
  </si>
  <si>
    <t>JUAN ESTEBAN MARTINEZ VILLA</t>
  </si>
  <si>
    <t>FANERY LIBREROS DE VALENCIA</t>
  </si>
  <si>
    <t>ATMOS AGENCIA DIGITAL S.A.S</t>
  </si>
  <si>
    <t>CESAR DAVID ACOSTA ROJAS</t>
  </si>
  <si>
    <t>GLORIA CLEMENCIA IDARRAGA GIRALDO</t>
  </si>
  <si>
    <t>ADRIANA DEL PILAR PALMA MONROY</t>
  </si>
  <si>
    <t>REYNALDO STEVEN CARDENAS ESPINOSA</t>
  </si>
  <si>
    <t>OSCAR MAURICIO GOMEZ LABRADOR</t>
  </si>
  <si>
    <t>ANGELA MARIA CALDERON FRANCO</t>
  </si>
  <si>
    <t>LUZ ESNEDA ARISTIZABAL VARGAS</t>
  </si>
  <si>
    <t>CRISTIAN DAVID RESTREPO OROZCO</t>
  </si>
  <si>
    <t>MARIO ALEJANDRO GUTIERREZ GONZALEZ</t>
  </si>
  <si>
    <t>JOAQUIN ARTURO MORENO RAMOS</t>
  </si>
  <si>
    <t>ANALDEX </t>
  </si>
  <si>
    <t>JUAN JOSÉ CAICEDO TÉLLEZ</t>
  </si>
  <si>
    <t>LUISA FERNANDA LASERNA SALINAS</t>
  </si>
  <si>
    <t>MELISSA DUQUE VELEZ</t>
  </si>
  <si>
    <t>DANIEL EDUARDO MEDINA OCAMPO</t>
  </si>
  <si>
    <t>LUISA MARIA ARIAS SEPÚLVEDA</t>
  </si>
  <si>
    <t>ANA MARIA LARA OSORIO</t>
  </si>
  <si>
    <t xml:space="preserve">FAUSTO ANDRES HERNANDEZ PALOMA </t>
  </si>
  <si>
    <t>JUAN CARLOS PEREZ OYUELA</t>
  </si>
  <si>
    <t>LUIS MAURICIO TRIANA ENCISO</t>
  </si>
  <si>
    <t>ANGIE VIVIANA TREJO MONTAÑA</t>
  </si>
  <si>
    <t>MARTHA SUSANA BUITRAGO BETANCOURT</t>
  </si>
  <si>
    <t xml:space="preserve">MAIRA ALEJANDRA RODRÍGUEZ PATIÑO </t>
  </si>
  <si>
    <t>FRANCISCO JAVIER LONDOÑO MARULANDA</t>
  </si>
  <si>
    <t>YIMI ANDRES GALLEGO OSORIO</t>
  </si>
  <si>
    <t xml:space="preserve">
CONTRATO DE PRESTACIÓN DE SERVICIOS PROFESIONALES COMO ABOGADO EN LA  REGION ADMINISTRATIVA Y DE PLANIFICACION RAP  - EJE CAFETERO, EN TODO LO RELACIONADO EN MATERIA CONTRACTUAL</t>
  </si>
  <si>
    <t>CONTRATO DE PRESTACION DE SERVICIOS DE APOYO A LA GESTION, PARA ACOMPAÑAR Y APOYAR DE MANERA INTEGRAL LAS ACTIVIDADES ASISTENCIALES DE GERENCIA EN LA REGIÓN ADMINISTRATIVA Y DE PLANIFICACIÓN DEL EJE CAFETERO</t>
  </si>
  <si>
    <t>CONTRATO DE PRESTACIÓN DE SERVICIOS PROFESIONALES PARA APOYAR Y ACOMPAÑAR LA GERENCIA Y SUBGERENCIA DE PROYECTOS Y ORDENAMIENTO REGIONAL  EN EL FORTALECIMIENTO DE LA GESTIÓN Y SEGUIMIENTO A LOS PROCESOS ESTRATÉGICOS E INSTITUCIONALES DE LA ENTIDAD</t>
  </si>
  <si>
    <t xml:space="preserve">CONTRATO DE PRESTACIÓN DE SERVICIOS PROFESIONALES EN LA IMPLEMENTACION DE PROCESOS DE PLANEACION Y GESTIÓN  PARA EL FORTALECIMIENTO DE LA SUBGERENCIA DE PLANEACION ESTRATEGICA Y PROSPECTIVA DE LA REGION ADMINISTRATIVA Y DE PLANEACION RAP EJE CATETERO" </t>
  </si>
  <si>
    <t>CONTRATO DE PRESTACIÓN DE SERVICIOS PROFESIONALES EN EL APOYO A LA SUPERVISIÓN Y FORTALECIMIENTO DE LA SUBGERENCIA DE PROYECTOS Y ORDENAMIENTO REGIONAL DE LA RAP EJE CAFETERO.</t>
  </si>
  <si>
    <t xml:space="preserve">CONTRATO DE PRESTACIÓN DE SERVICIOS PROFESIONALES PARA APOYAR LAS ACTIVIDADES INHERENTES A LA OFICINA DE TALENTO HUMANO ADSCRITAS A LA  SUBGERENCIA ADMINISTRATIVA Y FINANCIERA DE LA RAP EJE CAFETERO  </t>
  </si>
  <si>
    <t xml:space="preserve">CONTRATO DE PRESTACIÓN DE SERVICIOS PROFESIONALES  PARA APOYAR EN LA EJECUCIÓN DE ACTIVIDADES JURÍDICAS PROPIAS DE LA OFICINA ASESORA JURÍDICA Y EXTRAJUDICIALES DE LA REGIÓN ADMINISTRATIVA Y DE PLANIFICACIÓN RAP EJE CAFETERO </t>
  </si>
  <si>
    <t xml:space="preserve">CONTRATO DE PRESTACIÓN DE SERVICIOS EN LA GESTIÓN DOCUMENTAL DE CONFORMIDAD CON LA LEY 594 DE 2000  DE LA DOCUMENTACIÓN GENERADA POR LA REGIÓN ADMINISTRATIVA Y DE PLANIFICACIÓN RAP EJE CAFETERO  </t>
  </si>
  <si>
    <t>CONTRATO DE PRESTACION DE SERVICIOS PROFESIONALES EN EL APOYO ESTRATÉGICO DE LOS PROCESOS DEL AREA DE COMUNICACIONES, EN FOMENTO DE LA GESTIÓN DE LA  GESTIÓN DE LA RAP EJE CAFETERO</t>
  </si>
  <si>
    <t>CONTRATO DE PRESTACIÓN DE SERVICIOS DE APOYO A LA GESTION EN ACTIVIDADES DE CLASIFICACIÓN Y UBICACIÓN DOCUMENTAL DE LA RAP EJE CAFETERO</t>
  </si>
  <si>
    <t>CONTRATO DE PRESTACIÓN DE SERVICIOS PARA APOYAR EN LA ELABORACIÓN, IMPLEMENTACIÓN Y SEGUIMIENTO SGSST A FIN DE DAR CUMPLIMIENTO A LO ESTABLECIDO EL DECRETO 1072 DE 2015 EN LA RAP DEL EJE CAFETERO</t>
  </si>
  <si>
    <t>CONTRATO DE PRESTACIÓN DE SERVICIOS COMO INGENIERO DE SISTEMAS PARA MANTENIMIENTO  Y SOPORTE DE EQUIPOS DE COMPUTO Y APOYO INSTITUCIONAL A  LA REGIÓN ADMINISTRATIVA Y DE PLANIFICACIÓN RAP EJE CAFETERO EN EL MARCO DEL PROYECTO "FORTALECIMIENTO DE LOS SISTEMAS DE GESTION EN LA PLANEACION INSTITUCIONAL Y ESTRATEGICA EN LA RAP EJE CAFETERO"</t>
  </si>
  <si>
    <t>CONTRATO DE PRESTACIÓN DE SERVICIOS PROFESIONALES PARA APOYAR EL FORTALECIMIENTO Y ACTUALIZACIÓN DEL BANCO DE PROGRAMAS Y PROYECTOS DE LA Y LA PLATAFORMA DEL DNP EN EL MARCO DEL PROYECTO FORTALECIMIENTO DE LA PLANEACIÓN ESTRATÉGICA E INSTITUCIONAL Y LOS SISTEMAS DE GESTIÓN DE LA RAP EJE CAFETERO.</t>
  </si>
  <si>
    <t>CONTRATO DE PRESTACIÓN DE SERVICIOS PROFESIONALES PARA EL DISEÑO DE ESTRATEGIAS DE MERCADEO DIGITAL,  ADMINISTRACIÓN Y ACTUALIZACIÓN DEL SITIO WEB PARA LA PROMOCIÓN Y BUEN FUNCIONAMIENTO DE LA RAP EJE CAFETERO EN EL MARCO DEL PROYECTO “FORTALECIMIENTO DE LA PLANEACIÓN ESTRATÉGICA E INSTITUCIONAL Y LOS SISTEMAS DE GESTIÓN EN LA RAP EJE CAFETERO</t>
  </si>
  <si>
    <t>CONTRATO DE PRESTACIÓN DE SERVICIOS PROFESIONALES EN EL APOYO A LA SUBGERENCIA DE PROYECTOS Y ORDENAMIENTO REGIONAL EN EL MARCO DEL PROYECTO FORTALECIMIENTO DE LA PLANEACIÓN ESTRATÉGICA E INSTITUCIONAL Y LOS SISTEMAS DE GESTIÓN EN LA RAP EJE CAFETERO.</t>
  </si>
  <si>
    <t>CONTRATO DE PRESTACIÓN DE SERVICIOS PROFESIONALES PARA APOYO A LA SUPERVISION Y ACOMPAÑAR LA SUBGERENCIA DE PROYECTOS Y ORDENAMIENTO REGIONAL EN EL FORTALECIMIENTO DE LA GESTION Y SEGUIMIENTO A LOS PROCESOS ESTRATEGICOS E INSTITUCIONALES DE LA ENTIDAD EN EL MARCO DEL PROYECTO "FORTALECIMIENTO DE LA PLANEACIÓN ESTRATÉGICA E INSTITUCIONAL Y LOS SISTEMAS DE GESTIÓN EN LA RAP EJE CAFETERO</t>
  </si>
  <si>
    <t>CONTRATO DE PRESTACION DE SERVICIOS PROFESIONALES PARA BRINDAR APOYO EN LOS PROCESOS QUE SE REQUIERAN PARA LA IMPLEMENTACION DEL MODELO INTEGRADO DE PLANEACION Y DE GESTION EN LA SUBGERENCIA DE PLANEACION ESTRATEGICA Y PROSPECTIVA DE LA REGION ADMINISTRATIVA Y DE PLANIFICACIÓN RAP EJE CAFETERO, EN EL MARCO DEL PROYECTO “FORTALECIMIENTO DE LA PLANEACIÓN ESTRATÉGICA E INSTITUCIONAL Y LOS SISTEMAS DE GESTIÓN EN LA RAP EJE CAFETERO.”</t>
  </si>
  <si>
    <t>CONTRATO DE PRESTACIÓN DE SERVICIOS PROFESIONALES PARA APOYAR LAS ACTIVIDADES INHERENTES A LA IMPLEMENTACIÓN, SEGUIMIENTO Y EVALUACIÓN DE LA GESTIÓN ESTRATÉGICA DE TALENTO HUMANO ADSCRITA A LA SUBGERENCIA ADMINISTRATIVA Y FINANCIERA DE LA RAP EJE CAFETERO EN EL MARCO DEL PROYECTO "FORTALECIMIENTO DE LOS SISTEMAS DE GESTION EN LA PLANEACION INSTITUCIONAL Y ESTRATEGICA EN LA RAP EJE CAFETERO"</t>
  </si>
  <si>
    <t>“CONTRATO DE PRESTACIÓN DE SERVICIOS PROFESIONALES PARA APOYAR Y ACOMPAÑAR LA GESTIÓN Y EJECUCIÓN DEL PLAN REGIONAL DE TURISMO EN EL MARCO DEL PROYECTO “FORTALECIMIENTO DE LA PLANEACIÓN E IMPLEMENTACIÓN DE PROGRAMAS, ESTRATEGIAS Y PROYECTOS TURÍSTICOS EN LA RAP EJE CAFETERO EN LOS DEPARTAMENTOS DE TOLIMA, QUINDÍO, RISARALDA, CALDAS”</t>
  </si>
  <si>
    <t>CONTRATO DE PRESTACIÓN DE SERVICIOS PROFESIONALES PARA APOYAR Y ACOMPAÑAR LAS ESTRATEGIAS Y ACTIVIDADES RELACIONADAS CON LAS CADENAS REGIONALES DE VALOR (CADENAS PRODUCTIVAS) Y DESARROLLO DEL CLÚSTER DE CAFÉ, ASÍ COMO LA PROMOCIÓN NACIONAL E INTERNACIONAL DE CAFÉS ESPECIALES DE LA REGIÓN RAP EJE CAFETERO EN EL MARCO DEL PROYECTO “APOYO A ENCADENAMIENTOS PRODUCTIVOS REGIONALES Y CONSOLIDACIÓN DE LA MARCA REGIONAL EN LA RAP-EC EN LOS DEPARTAMENTOS DE TOLIMA, QUINDÍO, RISARALDA, CALDAS”</t>
  </si>
  <si>
    <t>CONTRATO DE PRESTACIÓN DE SERVICIOS PROFESIONALES PARA APOYAR EL DESARROLLO DE ESTRATEGIAS DE PROMOCIÓN Y DIFUSIÓN DE LA MARCA HECHO EN LA REGIÓN EJE CAFETERO EN EL MARCO DEL PROYECTO “APOYO A ENCADENAMIENTOS PRODUCTIVOS REGIONALES Y CONSOLIDACIÓN DE MARCA REGIONAL EN LA RAP EC EN LOS DEPARTAMENTOS DE TOLIMA, QUINDÍO, RISARALDA, CALDAS</t>
  </si>
  <si>
    <t>CONTRATO DE PRESTACIÓN DE SERVICIOS PROFESIONALES PARA APOYAR LA SUPERVISIÓN DE LOS PROCESOS REQUERIDOS A CARGO DE LA SUBGERENCIA DE PROYECTOS Y ORDENAMIENTO REGIONAL EN EL MARCO DEL PROYECTO “FORTALECIMIENTO DE LA PLANEACIÓN ESTRATÉGICA E INSTITUCIONAL Y LOS SISTEMAS DE GESTIÓN EN LA RAP EJE CAFETERO TOLIMA, QUINDÍO, RISARALDA, CALDAS</t>
  </si>
  <si>
    <t>PRESTACIÓN DE SERVICIOS PROFESIONALES PARA EL APOYO Y SEGUIMIENTO ADMINISTRATIVO A LA GERENCIA EN LA EJECUCIÓN DE ACTIVIDADES RELACIONADAS CON EL APOYO AL SEGUIMIENTO EVALUACIÓN Y CONTROL MECI PROPIAS DE LA OFICINA DE CONTROL INTERNO DE LA REGIÓN ADMINISTRATIVA Y DE PLANIFICACIÓN RAP-EJE CAFETERO, EL MARCO DEL PROYECTO “FORTALECIMIENTO DE LOS SISTEMAS DE GESTIÓN EN LA PLANEACIÓN INSTITUCIONAL Y ESTRATÉGICA EN LA RAP EJE CAFETERO TOLIMA, QUINDIO, RISARALDA, CALDAS”</t>
  </si>
  <si>
    <t xml:space="preserve">
CONTRATO DE PRESTACIÓN DE SERVICIOS PROFESIONALES ESPECIALIZADOS COMO ABOGADO EN LA  REGION ADMINISTRATIVA Y DE PLANIFICACION RAP  - EJE CAFETERO, EN TODO LO RELACIONADO EN MATERIA CONTRACTUAL</t>
  </si>
  <si>
    <t>CONTRATO DE PRESTACION DE SERVICIOS DE APOYO A LA GESTION, PARA ACOMPAÑAR Y APOYAR DE MANERA INTEGRAL LAS ACTIVIDADES ASISTENCIALES DE LA SUBGERENCIA ADMINISTRATIVA Y FINANCIERA DE LA REGIÓN ADMINISTRATIVA Y DE PLANIFICACIÓN RAP EJE  CAFETERO</t>
  </si>
  <si>
    <t>CONTRATO DE PRESTACIÓN DE SERVICIOS PROFESIONALES  PARA APOYAR EN LA EJECUCIÓN DE ACTIVIDADES JURÍDICAS  PROPIAS DE LA OFICINA ASESORA JURÍDICA Y EXTRAJUDICIALES DE LA REGIÓN ADMINISTRATIVA Y DE PLANIFICACIÓN RAP EJE CAFETERO EN EL MARCO DEL PROYECTO "FORTALECIMIENTO DE LOS SISTEMAS DE GESTIÓN EN LA PLANEACIÓN INSTITUCIONAL Y ESTRATÉGICA EN LA RAP EJE CAFETERO TOLIMA, QUNDIO, RISARALDA Y CALDAS"</t>
  </si>
  <si>
    <t>RESTAR SERVICIOS PROFESIONALES COMO ABOGADO PARA EL FORTALECIMIENTO DE LA OFICINA ASESORA JURÍDICA DE LA REGIÓN ADMINISTRATIVA Y DE PLANIFICACIÓN RAP EJE CAFETERO EN EL MARCO DEL PROYECTO “FORTALECIMIENTO DE LA PLANEACIÓN ESTRATÉGICA E INSTITUCIONAL Y LOS SISTEMAS DE GESTIÓN EN LA RAP EJE CAFETERO TOLIMA, QUINDÍO, RISARALDA, CALDAS”</t>
  </si>
  <si>
    <t>CONTRATO DE PRESTACIÓN DE SERVICIOS PROFESIONALES PARA EL DISEÑO DE ESTRATEGIAS DE COMUNICACIÓN, ADMINISTRACIÓN Y ACTUALIZACIÓN DE LOS DIFERENTES CANALES DE COMUNICACIÓN, PARA LA PROMOCIÓN Y BUEN FUNCIONAMIENTO DE LA RAP EJE CAFETERO EN EL MARCO DEL PROYECTO FORTALECIMIENTO DE LOS SISTEMAS DE GESTIÓN EN LA PLANEACIÓN INSTITUCIONAL Y ESTRATÉGICA EN LA RAP EJE CAFETEROTOLIMA, QUINDÍO, RISARALDA, CALDAS</t>
  </si>
  <si>
    <t>PRESTACIÓN DE SERVICIOS PROFESIONALES PARA APOYAR EN EL SOPORTE TÉCNICO Y ACTUALIZACIÓN DEL INSTRUMENTO DE PLANIFICACIÓN PARA FORTALECER LOS PROCESOS DE INTEGRACIÓN, REGIONALIZACIÓN Y ORDENAMIENTO DEL TERRITORIO A PARTIR DE UN DESARROLLO WEB QUE PERMITA LA VISUALIZACIÓN DE FORMA INTERACTIVA Y GEORREFERENCIADA DE LOS DATOS CONTENIDOS EN EL SISTEMA REGIONAL DE INFORMACIÓN DE LA RAP EJE CAFETERO EN EL MARCO DEL PROYECTO “FORTALECIMIENTO DE LOS PROCESOS DE ORDENAMIENTO TERRITORIAL, INTEGRACIÓN Y REGIONALIZACIÓN EN LA RAP EC. TOLIMA QUINDÍO RISARALDA CALDAS</t>
  </si>
  <si>
    <t>“CONTRATO DE PRESTACIÓN DE SERVICIOS PROFESIONALES PARA BRINDAR APOYO EN LOS PROCESOS QUE SE REQUIERAN PARA LA ELABORACIÓN, FORMULACIÓN, SEGUIMIENTO, EVALUACIÓN Y MONITOREO DE LOS LINEAMIENTOS DE LA PLANEACIÓN INSTITUCIONAL Y ESTRATÉGICA EN LA SUBGERENCIA DE PROYECTOS Y ORDENAMIENTO REGIONAL DE LA RAP EJE CAFETERO EN EL MARCO DEL PROYECTO “FORTALECIMIENTO DE LA PLANEACIÓN ESTRATÉGICA E INSTITUCIONAL Y LOS SISTEMAS DE GESTIÓN EN LA RAP EJE CAFETERO TOLIMA, QUINDÍO, RISARALDA, CALDAS”</t>
  </si>
  <si>
    <t>CONTRATO DE PRESTACIÓN DE SERVICIOS PROFESIONALES COMO ABOGADO PARA APOYAR JURÍDICAMENTE A LA RAP EJE CAFETERO EN LOS TRÁMITES ADMINISTRATIVOS, CONTRACTUALES QUE REQUIERA POR LA REGIÓN ADMINISTRATIVA Y DE PLANIFICACIÓN RAP – EJE CAFETERO</t>
  </si>
  <si>
    <t>“CONTRATO DE PRESTACIÓN DE SERVICIOS PROFESIONALES PARA APOYAR LAS ACTIVIDADES INHERENTES A LA IMPLEMENTACIÓN, SEGUIMIENTO Y EVALUACIÓN DE LA GESTIÓN ESTRATÉGICA DE TALENTO HUMANO ADSCRITA A LA SUBGERENCIA ADMINISTRATIVA Y FINANCIERA DE LA RAP EJE CAFETERO”.</t>
  </si>
  <si>
    <t>CONTRATO DE PRESTACIÓN DE SERVICIOS PROFESIONALES PARA REALIZAR LA ESTRUCTURACIÓN DEL DOCUMENTO TÉCNICO DE  FACTIBILIDAD  QUE SOPORTE DE  CREACIÓN DE UN DISTRITO REGIONAL AGRO LOGÍSTICO Y AGROINDUSTRIAL EN EL TERRITORIO  RAP EJE CAFETETERO, QUE PERMITA DEFINIR LA VIABILIDAD COMERCIAL, TÉCNICA, FINANCIERA, JURÍDICA, ECONÓMICA, SOCIAL Y AMBIENTAL, EN EL MARCO DEL PROYECTO “APOYO A LA PLANIFICACIÓN, DESARROLLO Y PROMOCIÓN DE PROCESOS, PROYECTOS Y TANQUES DE PENSAMIENTO EN LOGÍSTICA E INFRAESTRUCTURA EN LA RAP EJE CAFETERO TOLIMA QUINDÍO RISARALDA CALDAS”.</t>
  </si>
  <si>
    <t>“CONTRATO DE PRESTACIÓN DE SERVICIOS PROFESIONALES   PARA EL PLANTEAMIENTO DE ESTRATEGIAS PROMOCIONALES DEL PRODUCTO TURISTICO DESTINO ENTRE MONTAÑAS, DE LOS CUALES RAP EJE CAFETERO CUENTA CON 4 CATEGORIAS (BICITURISMO, PUEBLOS CAFETEROS, SENDERISMO Y AVITURISMO), EN EL MARCO DEL PROYECTO “FORTALECIMIENTO DE LA PLANEACIÓN E IMPLEMENTACIÓN DE PROGRAMAS, ESTRATEGIAS Y PROYECTOS TURÍSTICOS EN LA RAP EJE CAFETERO EN LOS DEPARTAMENTOS DE TOLIMA, QUINDÍO, RISARALDA, CALDAS” DE LA RAP -EJE CAFETERO.”.</t>
  </si>
  <si>
    <t>CONTRATO DE PRESTACIÓN DE SERVICIOS PROFESIONALES PARA APOYAR Y ACOMPAÑAR EN ASPECTOS LOGÍSTICOS DE PROMOCIÓN Y COMUNICACIONALES, DE LOS PRODUCTOS TURÍSTICOS DE LA REGIÓN EJE CAFETERO, EN EL MARCO DEL PROYECTO “FORTALECIMIENTO DE LA PLANEACIÓN E IMPLEMENTACIÓN DE PROGRAMAS, ESTRATEGIAS Y PROYECTOS TURÍSTICOS EN LA RAP EJE CAFETERO EN LOS DEPARTAMENTOS DE TOLIMA, QUINDÍO, RISARALDA, CALDAS”.</t>
  </si>
  <si>
    <t>CONTRATO DE PRESTACIÓN DE SERVICIOS PROFESIONALES PARA ESTABLECER LOS ASPECTOS METODOLÓGICOS, NORMATIVOS Y LEGALES NECESARIOS PARA LA FORMULACIÓN DEL PROYECTO DISTRITO REGIONAL AGROINDUSTRIAL Y NODOS AGRO-LOGÍSTICOS COMPLEMENTARIOS AL PLAN LOGÍSTICO REGIONAL EN EL MARCO DEL PROYECTO “APOYO A LA PLANIFICACIÓN, DESARROLLO Y PROMOCIÓN DE PROCESOS, PROYECTOS Y TANQUES DE PENSAMIENTO EN LOGÍSTICA E INFRAESTRUCTURA EN LA RAP EJE CAFETERO TOLIMA, QUINDÍO, RISARALDA, CALDAS”</t>
  </si>
  <si>
    <t xml:space="preserve">CONTRATO DE PRESTACIÓN DE SERVICIOS PROFESIONALES PARA APOYAR LA ARTICULACIÓN CON ACTORES INSTITUCIONALES, GREMIALES, EMPRESARIALES, DE INVERSIÓN Y PROYECTOS QUE HACEN PARTE DEL SEGMENTO O RADIO LOGÍSTICO REGIONAL DE LA RAP EJE CAFETERO EN EL MARCO DEL PROYECTO “APOYO A LA PLANIFICACIÓN, DESARROLLO Y PROMOCIÓN DE PROCESOS, PROYECTOS Y TANQUES DE PENSAMIENTO EN LOGÍSTICA E INFRAESTRUCTURA EN LA RAP EJE  CAFETERO TOLIMA QUINDÍO RISARALDA CALDAS.”  </t>
  </si>
  <si>
    <t>CONTRATO DE PRESTACIÓN DE SERVICIOS PROFESIONALES PARA APOYAR LA ELABORACIÓN DEL DOCUMENTO TÉCNICO DE SOPORTE PARA EL PLAN DE SEGURIDAD HÍDRICA REGIONAL Y COMO COMPLEMENTO EN LA ACTUALIZACIÓN DEL PLAN ESTRATÉGICO REGIONAL PER EN EL MARCO DEL PROYECTO “FORTALECIMIENTO DE LA SEGURIDAD, GESTIÓN Y CONSERVACIÓN DEL RECURSO HÍDRICO EN LA REGIÓN RAP EJE CAFETERO TOLIMA, QUINDÍO, RISARALDA, CALDAS”.</t>
  </si>
  <si>
    <t>CONTRATO DE PRESTACIÓN DE SERVICIOS PROFESIONALES PARA  APOYAR LA ELABORACIÓN DEL PLAN DE SEGURIDAD HÍDRICA REGIONAL Y LA ACTUALIZACIÓN DEL DIAGNÓSTICO DE SOSTENIBILIDAD AMBIENTAL DEL PLAN ESTRATÉGICO REGIONAL PER DE LA ENTIDAD EN EL MARCO DEL PROYECTO “FORTALECIMIENTO DE LA SEGURIDAD, GESTIÓN Y CONSERVACIÓN DEL RECURSO HÍDRICO EN LA REGIÓN RAP EJE CAFETERO TOLIMA, QUINDÍO, RISARALDA, CALDAS”.</t>
  </si>
  <si>
    <t>CONTRATO DE PRESTACIÓN DE SERVICIOS PROFESIONALES PARA APOYAR EL DESARROLLO Y ACTUALIZACIÓN DEL SISTEMA REGIONAL DE INFORMACIÓN DE LA RAP EJE CAFETERO A PARTIR DE INSTRUMENTOS TECNOLÓGICOS QUE COMPRENDA ASPECTOS GEOESPACIALES, DE ORDENAMIENTO TERRITORIAL, GESTIÓN DE RIESGOS DE DESASTRES Y ASPECTOS TERRITORIALES RELACIONADOS EN EL AREA DE INFLUENCIA DE LA ENTIDAD, EN EL MARCO DEL PROYECTO “FORTALECIMIENTO DE LOS PROCESOS DE ORDENAMIENTO TERRITORIAL, INTEGRACIÓN Y REGIONALIZACIÓN EN LA RAP EC. TOLIMA QUINDÍO RISARALDA CALDAS”</t>
  </si>
  <si>
    <t xml:space="preserve">CONTRATO DE PRESTACIÓN DE SERVICIOS PROFESIONALES PARA  APOYAR Y ACOMPAÑAR EL DESARROLLO, REVISIÓN Y ACTUALIZACIÓN DE DATOS Y ESTADÍSTICAS EN LOS INSTRUMENTOS DE PLANIFICACIÓN E INFORMACIÓN SOBRE INFRAESTRUCTURA, LOGÍSTICA Y TRANSPORTE EN LA REGIÓN RAP EJE CAFETERO, EN EL MARCO DEL PROYECTO “APOYO A LA PLANIFICACIÓN, DESARROLLO Y PROMOCIÓN DE PROCESOS, PROYECTOS Y TANQUES DE PENSAMIENTO EN LOGÍSTICA E INFRAESTRUCTURA EN LA RAP EJE CAFETERO TOLIMA QUINDÍO RISARALDA CALDAS.” </t>
  </si>
  <si>
    <t xml:space="preserve">CONTRATO DE PRESTACION DE SERVICIOS PROFESIONALES COMO INGENIERO DE SISTEMAS PARA MANTENIMIENTO  Y SOPORTE DE EQUIPOS DE COMPUTO Y APOYO INSTITUCIONAL A  LA REGIÓN ADMINISTRATIVA Y DE PLANIFICACIÓN RAP EJE CAFETERO </t>
  </si>
  <si>
    <t>CONTRATO DE PRESTACION DE SERVICIOS PROFESIONALES PARA APOYAR LA IDENTIFICACIÓN Y ACTUALIZACIÓN DE LAS INFRAESTRUCTURAS LOGÍSTICAS, ÁREAS LOGÍSTICAS DE DISTRIBUCIÓN, CORREDORES LOGÍSTICOS, CENTROS DE CARGA Y CENTROS DE TRANSPORTE TERRESTRE EN EL MARCO DEL PROYECTO “APOYO A LA  PLANIFICACIÓN, DESARROLLO Y PROMOCIÓN DE  PROCESOS, PROYECTOS Y TANQUES DE PENSAMIENTO EN LOGÍSTICA E INFRAESTRUCTURA EN LA RAP EJE  CAFETERO TOLIMA QUINDÍO RISARALDA CALDAS.”</t>
  </si>
  <si>
    <t>CONTRATO DE PRESTACION DE SERVICIOS PROFESIONALES PARA  APOYAR A LAS ENTIDADES TERROTORIALES EN LOS PROCESOS DE CONFORMACIÓN DE ESQUEMAS ASOCIATIVOS EAT SUPRAMINUCIPALES EN EL MARCO DEL PROYECTO “FORTALECIMIENTO DE LOS PROCESOS DE ORDENAMIENTO TERRITORIAL, INTEGRACIÓN Y REGIONALIZACIÓN EN LA RAP EC. TOLIMA, QUINDÍO, RISARALDA, CALDAS”</t>
  </si>
  <si>
    <t>CONTRATO DE PRESTACION DE SERVICIOS PROFESIONALES PARA APOYAR LA CONSECUCION Y CONSERVACION DE INFORMACION O DATOS EN EL MARCO DEL PROYECTO APOYO A LA PLANIFICACIÓN, DESARROLLO Y PROMOCIÓN DE PROCESOS, PROYECTOS Y TANQUES DE PENSAMIENTO EN LOGÍSTICA E INFRAESTRUCTURA EN LA RAP EJE  CAFETERO TOLIMA QUINDÍO RISARALDA CALDAS</t>
  </si>
  <si>
    <t>CONTRATO DE PRESTACION DE SERVICIOS PROFESIONALES PARA APOYAR LA ESTRUCTURACIÓN Y DESARROLLO DE CAPÍTULOS, PROGRAMAS Y ESTRATEGIAS ARTICULANTES DEL PLAN LOGÍSTICO REGIONAL EN EL MARCO DEL PROYECTO “APOYO A LA PLANIFICACIÓN, DESARROLLO Y PROMOCIÓN DE PROCESOS, PROYECTOS Y TANQUES DE PENSAMIENTO EN LOGÍSTICA E INFRAESTRUCTURA EN LA RAP EJE CAFETERO TOLIMA, QUINDÍO, RISARALDA, CALDAS.”</t>
  </si>
  <si>
    <t>CONTRATO DE PRESTACION DE SERVICIOS PROFESIONALES PARA APOYAR  LA GESTIÓN Y REALIZACIÓN DE DOCUMENTOS Y/O ACTOS ADMINISTRATIVOS PARA LA APROBACIÓN DE CUERPOS COLEGIADOS PARA EL FORTALECIMIENTO Y ARTICULACIÓN DE LA EDUCACIÓN REGIONAL EN EL MARCO DEL PROYECTO “APOYO PARA EL MEJORAMIENTO DE LA CALIDAD Y COBERTURA EDUCATIVA EN LA REGIÓN RAP EJE CAFETERO TOLIMA, QUINDÍO, RISARALDA, CALDAS.”</t>
  </si>
  <si>
    <t>CONTRATO DE PRESTACION DE SERVICIOS PROFESIONALES PARA APOYAR ACOMPAÑAR Y ASESOSAR SOBRE LOS PROCESOS DE ESQUEMAS ASOCIATIVOS EAT SUPRAMUNICIPALES CONFORMADOS POR ENTIDADES TERRITORIALES EN EL MARCO DEL PROYECTO “FORTALECIMIENTO DE LOS PROCESOS DE ORDENAMIENTO TERRITORIAL, INTEGRACIÓN Y REGIONALIZACIÓN EN LA RAP EC. TOLIMA QUINDÍO RISARALDA CALDAS”</t>
  </si>
  <si>
    <t>CONTRATO DE PRESTACION DE SERVICIOS PROFESIONALES PARA APOYAR EL DESARROLLO METODOLÓGICO, LA ELABORACIÓN, SEGUIMIENTO E IMPLEMENTACIÓN DEL PLAN LOGÍSTICO REGIONAL EN EL MARCO DEL PROYECTO “APOYO A LA PLANIFICACIÓN, DESARROLLO Y PROMOCIÓN DE PROCESOS, PROYECTOS Y TANQUES DE PENSAMIENTO EN LOGÍSTICA E INFRAESTRUCTURA EN LA RAP EJE CAFETERO TOLIMA ,QUINDÍO, RISARALDA ,CALDAS.”</t>
  </si>
  <si>
    <t>CONTRATO DE PRESTACION DE SERVICIOS PROFESIONALES PARA APOYAR EL DESARROLLO Y LA ARTICULACION DE LAS CADENAS REGINALES DE VALOR EN ASPECTOS DE COMERCIALIZACION, LOGISTICA Y DISTRIBUCION EN EL MARCO DEL PROYECTO “APOYO A ENCADENAMIENTOS PRODUCTIVOS REGIONALES Y CONSOLIDACIÓN DE MARCA REGIONAL EN LA RAP EC EN LOS DEPARTAMENTOS DE TOLIMA, QUINDÍO, RISARALDA, CALDAS”</t>
  </si>
  <si>
    <t>CONTRATO DE PRESTACION DE SERVICIOS PROFESIONALES PARA APOYAR Y ACOMPAÑAR LA PROMOCIÓN Y CONSOLIDACIÓN DE LAS CADENAS PRODUCTIVAS REGIONALES (CAFÉ, CÍTRICOS, PLÁTANO, ENTRE OTROS) EN EL MARCO DEL PROYECTO “APOYO A ENCADENAMIENTOS PRODUCTIVOS REGIONALES Y CONSOLIDACIÓN DE MARCA REGIONAL EN LA RAP EC EN LOS DEPARTAMENTOS DE TOLIMA, QUINDÍO, RISARALDA, CALDAS”</t>
  </si>
  <si>
    <t>CONTRATO DE PRESTACION DE SERVICIOS PROFESIONALES PARA APOYAR LA ELABORACIÓN DE DOCUEMTNOS TECNICOS DE SOPRTE PARA EL PROYECTO SOBRE ABASTECIMIENTO Y COMPRAS PUBLICAS REGIONAL EN EL MARCO DEL PROYECTO “FORTALECIMIENTO Y SOSFISTICACIÓN DE LOS PROCESOS DE DISTRIBUCIÓN Y SISEMAS AGROALIMENTARIOS DE LA RAP EC"</t>
  </si>
  <si>
    <t>CONTRATO DE PRESTACION DE SERVICIOS PROFESIONALES PARA APOYAR LOS PROCESOS DE ACTUALIZACION DEL PLAN ESTRATEGICO REGIONAL – PER DE MANERA METODOGLOGICA Y SISTEMATIZADA, CONFORME A LOS PROCESOS DE PLANEACIÓN Y GESTION DE LA ENTIDAD EN EL MARCO DEL PROYECTO “FORTALECIMIENTO DE LA PLANEACIÓN ESTRATÉGICA Y LOS SISTEMAS DE GESTIÓN EN LA RAP EJE CAFETERO”</t>
  </si>
  <si>
    <t>CONTRATO DE PRESTACION DE SERVICIOS PROFESIONALES PARA APOYAR LA ESTRATEGIA DE EDUCACIÓN AMBIENTAL DE LA REGIÓN EN EL MARCO DEL PROYECTO “APOYO PARA EL MEJORAMIENTO DE LA CALIDAD Y COBERTURA EDUCATIVA EN LA REGIÓN RAP EJE CAFETERO TOLIMA, QUINDÍO, RISARALDA, CALDAS”</t>
  </si>
  <si>
    <t>CONTRATO DE PRESTACION DE SERVICIOS PROFESIONALES PARA  APOYAR LA ESTRATEGIA DE INNOVACIÓN EDUCATIVA DE LA REGIÓN EN EL MARCO DEL PROYECTO “APOYO PARA EL MEJORAMIENTO DE LA CALIDAD Y COBERTURA EDUCATIVA EN LA REGIÓN RAP EJE CAFETERO TOLIMA, QUINDÍO, RISARALDA, CALDAS”</t>
  </si>
  <si>
    <t>CONTRATO DE PRESTACION DE SERVICIOS DE APOYO A LA GESTION PARA APOYAR EL POSICIONAMIENTO TURISTICO DE LA MARCA DESTINO ENTRE MONTAÑAS EN EL MARCO DEL PROYECTO “FORTALECIMIENTO DE LA PLANEACION E IMPLEMENTACION DE PROGRAMAS, ESTRATEGIAS Y PROYECTOS TURISTICOS EN LA RAP EJE CAFETEROO EN LOS DEPARTAMENTOS DE TOLIMA, RISARALDA, CALDAS”</t>
  </si>
  <si>
    <t>CONTRATO DE PRESTACION DE SERVICIOS PROFESIONALES PARA APOYAR LOS PROCESOS DE ACTUALIZACIÓN INFORMÁTICA DEL PLAN ESTRATÉGICO REGIONAL – PER Y LAS PLATAFORMAS INFORMÁTICAS RELACIONADAS CON LA ENTIDAD EN EL MARCO DEL PROYECTO “FORTALECIMIENTO DE LA PLANEACIÓN ESTRATÉGICA Y LOS SISTEMAS DE GESTIÓN EN LA RAP EJE CAFETERO”</t>
  </si>
  <si>
    <t xml:space="preserve">CONTRATO DE PRESTACIÓN DE SERVICIOS PARA APOYAR LA SUPERVISIÓN DE LOS PROCESOS REQUERIDOS A CARGO DE LA SUBGERENCIA DE PLANEACIÓN Y PROSPECTIVA REGIONAL EN EL MARCO DEL PROYECTO “FORTALECIMIENTO DE LA PLANEACIÓN ESTRATÉGICA E INSTITUCIONAL Y LOS SISTEMAS DE GESTIÓN EN LA RAP EJE CAFETERO TOLIMA, QUINDÍO, RISARALDA, CALDAS”  </t>
  </si>
  <si>
    <t>CONTRATO DE PRESTACIÓN DE SERVICIOS PROFESIONALES PARA LA PLANEACION Y ESTRUCTURACIÓN DE ESTRATEGIAS PROMOCIONALES PARA EL PRODUCTO TURISTICO “DESTINO ENTRE MONTAÑAS”, EN EL MARCO DEL PROYECTO FORTALECIMIENTO DE LA PLANEACIÓN E IMPLEMENTACIÓN DE PROGRAMAS, ESTRATEGIAS Y PROYECTOS TURÍSTICOS EN LA RAP EJE CAFETERO EN LOS DEPARTAMENTOS DE TOLIMA, QUINDÍO, RISARALDA, CALDAS DE LA RAP -EJE CAFETERO.”.</t>
  </si>
  <si>
    <t>CONTRATO DE PRESTACION DE SERVICIOS PROFESIONALES PARA APOYAR LA ACTUALIZACIÓN DE DATOS, APLICACIÓN, IMPLEMENTACIÓN E INTERPRETACION DE LOS OBJETIVOS DE DESARROLLO SOSTENIBLE EN EL PROCESO DE ACTUALIZACION DEL PLAN ESTRATEGICO REGIONAL EN EL MARCO DEL PROYECTO “APOYO A LA IMPLEMENTACIÓN, SEGUIMIENTO Y PROMOCIÓN REGIONAL A LOS OBJETIVOS DE DESARROLLO SOSTENIBLE RAP EJE CAFETERO TOLIMA QUINDÍO RISARALDA CALDAS”.</t>
  </si>
  <si>
    <t>CONTRATO DE PRESTACION DE SERVICIOS PROFESIONALES PARA  BRINDAR APOYO EN LOS PROCESOS DE LA RAP EJE CAFETERO PARA ACOMPAÑAR EL CORRECTO DESARROLLO, IMPLEMENTACION, CONTROL Y SEGUIMIENTO DEL MODELO DE GESTION  DE LA REGION ADMINISTRATIVA Y DE PLANIFICACIÓN RAP EJE CAFETERO, EN EL MARCO DEL PROYECTO FORTALECIMIENTO DE LA PLANEACIÓN ESTRATÉGICA E INSTITUCIONAL Y LOS SISTEMAS DE GESTIÓN EN LA RAP EJE CAFETERO TOLIMA, QUINDÍO, RISARALDA, CALDAS</t>
  </si>
  <si>
    <t>CONTRATO DE PRESTACION DE SERVICIOS PROFESIONALES PARA  APOYAR EL DESARROLLO DEL DOCUMENTO DE LINEAMIENTOS TECNICOS DEL PLAN DE SEGURIDAD HÍDRICA REGIONAL EN CUANTO A DATOS, VARIABLES Y DETERMINANTES AMBIENTALES EN EL MARCO DEL PROYECTO FORTALECIMIENTO DE LA SEGURIDAD, GESTIÓN Y CONSERVACIÓN DEL RECURSO HÍDRICO EN LA REGIÓN RAP EJE CAFETERO TOLIMA, QUINDÍO, RISARALDA, CALDAS</t>
  </si>
  <si>
    <t>CONTRATO DE PRESTACION DE SERVICIOS PROFESIONALES PARA  APOYAR LA IMPLEMENACIÓN DE LA HOJA DE RUTA LOGISTICA Y LA CONSTRUCCIÓN EL PAN LOGISTICO REGONAL EN ARTICULACIÓN CON LAS ALIANZAS LOGISTICAS REGIONALES Y EL MINISTERIO DE TRANSPORTE EN EL MARCO DEL PROYECTOS “APOYO A LA PLANIFICACIÓN, DESARROLLO Y PROMOCIÓN DE  PROCESOS, PROYECTOS Y TANQUES DE PENSAMIENTO EN LOGÍSTICA E INFRAESTRUCTURA EN LA RAP EJE  CAFETERO TOLIMA QUINDÍO RISARALDA CALDAS”</t>
  </si>
  <si>
    <t>CONTRATO DE PRESTACION DE SERVICIOS PROFESIONALES PARA  APOYAR LA CONSTRUCCIÓN DEL DOCUMENTO DE LINEAMIENTOS TÉCNICOS DEL PLAN DE SEGURIDAD HÍDRICA REGIONAL DE LA REGIÓN RAP EJE CAFETERO EN EL MARCO DEL PROYECTO” FORTALECIMIENTO DE LA SEGURIDAD, GESTIÓN Y CONSERVACIÓN DEL RECURSO HÍDRICO EN LA REGIÓN RAP EJE CAFETERO TOLIMA, QUINDÍO, RISARALDA, CALDAS"</t>
  </si>
  <si>
    <t>CONTRATO DE PRESTACION DE SERVICIOS DE APOYO A LA GESTIÓN PARA APOYAR EL MANTENIMIENTO Y/O ACTUALIZACIÓN DE LA ARQUITECTURA DIGITAL, SEGUIMIENTO AL CARGUE DE INFORMACIÓN EN LA HERRAMIENTA DE SEGUIMIENTO DE LOS SISTEMAS DE INFORMACIÓN  PARA LAS METAS, PROYECTOS Y ACCIONES ESTABLECIDAS EN PLAN ESTRATÉGICO REGIONAL PER EN EL MARCO DE LOS PROYECTOS - “FORTALECIMIENTO DE LA PLANEACIÓN ESTRATÉGICA E INSTITUCIONAL Y LOS SISTEMAS DE GESTIÓN EN LA RAP EJE CAFETERO TOLIMA, QUINDÍO, RISARALDA, CALDAS” Y “FORTALECIMIENTO DE LOS PROCESOS DE ORDENAMIENTO TERRITORIAL, INTEGRACIÓN Y REGIONALIZACIÓN EN LA RAP EC. TOLIMA QUINDÍO RISARALDA CALDAS”</t>
  </si>
  <si>
    <t>CONTRATO DE PRESTACION DE SERVICIOS PROFESIONALES PARA APOYAR LOS PROCESOS LOGISTICOS Y DE ARTICULACIÓN PARA EL DESARROLLO DEL PROGRAMA O ESTRATEGIA DE IDENTIDAD REGIONAL CON IMPACTO EN GRUPOS POBLACIONALES O INSTITUCIONALES ESPECIFICOS EN EL MARCO DEL PROYECTO “FORTALECIMIENTO Y APROPIACIÓN DE LA IDENTIDAD REGIONAL EN LA RAP EJE CAFETERO TOLIMA, QUINDIO, RISARALDA, CALDAS”</t>
  </si>
  <si>
    <t>CONTRATO DE PRESTACIÓN DE SERVICIOS PROFESIONALES PARA APOYAR LOS PROCESOS INFORMÁTICOS, DIGITALES Y DE MANTENIMIENTO PARA LA OPORTUNA Y CORRECTA PROMOCIÓN, DIFUSIÓN Y SOPORTE INSTITUCIONAL A LA REGIÓN ADMINISTRATIVA Y DE PLANIFICACIÓN RAP EJE CAFETERO EN EL MARCO DEL PROYECTO “APOYO A ENCADENAMIENTOS PRODUCTIVOS REGIONALES Y CONSOLIDACIÓN DE MARCA REGIONAL EN LA RAP EC EN LOS DEPARTAMENTOS DE TOLIMA, QUINDÍO, RISARALDA, CALDAS</t>
  </si>
  <si>
    <t>CONTRATO DE PRESTACIÓN DE SERVICIOS PROFESIONALES PARA APOYAR LA CONSECUCIÓN DE INFORMACIÓN DE BASE Y COMPARADA PARA LA ELABORACIÓN DEL DOCUMENTO DE LINEAMIENTOS TÉCNICOS O DOCUMENTO DE SOPORTE PARA EL PLAN DE SEGURIDAD HÍDRICA REGIONAL EN EL MARCO DEL PROYECTO FORTALECIMIENTO DE LA SEGURIDAD, GESTIÓN Y CONSERVACIÓN DEL RECURSO HÍDRICO EN LA REGIÓN RAP EJE CAFETERO TOLIMA, QUINDÍO, RISARALDA, CALDAS</t>
  </si>
  <si>
    <t>CONTRATO DE PRESTACIÓN DE SERVICIOS PARA APOYAR EN LA ELABORACIÓN, IMPLEMENTACIÓN Y SEGUIMIENTO SGSST A FIN DE DAR CUMPLIMIENTO A LO ESTABLECIDO EL DECRETO 1072 DE 2015 EN LA RAP- EJE CAFETERO</t>
  </si>
  <si>
    <t>CONTRATO DE PRESTACIÓN DE SERVICIOS PROFESIONALES REALIZAR EL ANÁLISIS DEL COMPORTAMIENTO PRODUCTIVO, COMPETITIVO Y COMERCIAL DE LOS PRODUCTOS QUE CONFORMAN LOS ENCADENAMIENTOS PRODUCTIVOS REGIONALES O CLÚSTER EN CUANTO A CAFÉ, CACAO, AGUACATE, LIMÓN O DEMÁS ENCADENAMIENTOS PROMISORIOS EN LA REGIÓN RAP EJE CAFETERO EN EL MARCO DEL PROYECTO “APOYO A ENCADENAMIENTOS PRODUCTIVOS REGIONALES Y CONSOLIDACIÓN DE MARCA REGIONAL EN LA RAP EC EN LOS DEPARTAMENTOS DE TOLIMA, QUINDÍO, RISARALDA, CALDAS”</t>
  </si>
  <si>
    <t>CONTRATO DE PRESTACIÓN DE SERVICIOS PROFESIONALES PARA BRINDAR APOYO, ASISTENCIA Y ASESORIA A LAS ENTIDADES TERRITORIALES EN LOS PROCESOS DE CONFORMACIÓN DE ESQUEMAS ASOCIATIVOS EAT SUPRAMUNICIPALES EN EL MARCO DEL PROYECTO “FORTALECIMIENTO DE LOS PROCESOS DE ORDENAMIENTO TERRITORIAL, INTEGRACIÓN Y REGIONALIZACIÓN EN LA RAP EC. TOLIMA, QUINDÍO, RISARALDA, CALDAS”</t>
  </si>
  <si>
    <t>CONTRATO DE PRESTACIÓN DE SERVICIOS PROFESIONALES PARA APOYAR A LA RAP – EJE CAFETERO EN LA REALIZACIÓN DE DIFERENTES ACTIVIDADES ADMINISTRATIVAS RELACIONADAS CON EL IMPULSO Y APROPIACIÓN DE LA MARCA HECHO EN EL EJE CAFETERO EN ESPACIOS INSTITUCIONALES, EMPRESARIALES, FERIALES, COMERCIALES DE PROMOCIÓN O MARKETING TERRITORIAL EN EL MARCO DEL PROYECTO “APOYO A ENCADENAMIENTOS PRODUCTIVOS REGIONALES Y CONSOLIDACIÓN DE MARCA REGIONAL EN LA RAP EC EN LOS DEPARTAMENTOS DE TOLIMA, QUINDÍO, RISARALDA, CALDAS”.</t>
  </si>
  <si>
    <t>CONTRATO DE PRESTACIÓN DE SERVICIOS PROFESIONALES PARA APOYAR Y ACOMPAÑAR LAS ESTRATEGIAS DE PROMOCIÓN, COMERCIALIZACIÓN Y FORTALECIMIENTO DE LAS CADENAS REGIONALES PRODUCTIVAS PRIORIZADAS EN LOS DEPARTAMENTOS DE CALDAS, QUINDIO, RISARALDA Y TOLIMA EN EL MARCO DEL PROYECTO “APOYO A ENCADENAMIENTOS PRODUCTIVOS REGIONALES Y CONSOLIDACIÓN DE MARCA REGIONAL EN LA RAP EC EN LOS DEPARTAMENTOS DE TOLIMA, QUINDÍO, RISARALDA, CALDAS”</t>
  </si>
  <si>
    <t>CONTRATO DE PRESTACIÓN DE SERVICIOS PROFESIONALES PARA APOYAR LA CONSOLIDACIÓN Y REGISTRO DE LA MARCA HECHO EN LA REGION EJE CAFETERO  Y DEMAS MARCAS CONEXAS EN CUANTO AL ESTABLECIMIMIENTO, APROBACIÓN DE  MANUAL DE USO PARA LAS MISMAS CONFORME AL MARCO JURÍDICO APLICABLE, EN EL MARCO DEL PROYECTO “APOYO A ENCADENAMIENTOS PRODUCTIVOS REGIONALES Y CONSOLIDACIÓN DE MARCA REGIONAL EN LA RAP EC EN LOS DEPARTAMENTOS DE TOLIMA, QUINDÍO, RISARALDA, CALDAS”</t>
  </si>
  <si>
    <t>CONTRATO DE PRESTACIÓN DE SERVICIOS PROFESIONALES PARA APOYAR LA ELABORACIÓN DE ESTRATEGIAS DE PROMOCIÓN Y DIVULGACIÓN DE LA MARCA HECHO EN LA REGIÓN EJE CAFETERO EN EL MARCO DEL PROYECTO “APOYO A ENCADENAMIENTOS PRODUCTIVOS REGIONALES Y CONSOLIDACIÓN DE MARCA REGIONAL EN LA RAP EC EN LOS DEPARTAMENTOS DE TOLIMA, QUINDÍO, RISARALDA, CALDAS”</t>
  </si>
  <si>
    <t>CONTRATO DE PRESTACION DE SERVICIOS PROFESIONALES PARA APOYAR LA IMPLEMENTACION Y CRECIMIENTO DEL PROGRAMA DE IDENTIDAD REGIONAL EN EL MARCO DEL PROYECTO “FORTALECIMIENTO Y APROPIACIÓN DE LA IDENTIDAD REGIONAL EN LA RAP EC”</t>
  </si>
  <si>
    <t>CONTRATO DE PRESTACIÓN DE SERVICIOS DE APOYO A LA GESTIÓN PARA ACOMPAÑAR Y APOYAR LOS PROCESOS DISEÑO, VISUALIZACIÓN Y ANIMACIÓN DE TABLEROS DE VISUALIZACIÓN CORRESPONDIENTES AL OBSERVATORIO DE OBJETIVOS DE DESARROLLO SOSTENIBLE ODS ESTABLECIDOS EN EL SISTEMA DE INFORMACIÓN DE LA ENTIDAD, EN EL MARCO DEL PROYECTO “APOYO A LA IMPLEMENTACIÓN, SEGUIMIENTO Y PROMOCIÓN REGIONAL A LOS OBJETIVOS DE DESARROLLO SOSTENIBLE RAP EJE CAFETERO TOLIMA, QUINDÍO, RISARALDA, CALDAS”</t>
  </si>
  <si>
    <t>CONTRATO DE PRESTACIÓN DE SERVICIOS PROFESIONALES PARA APOYAR LOS PROCESOS DE PROGRAMACIÓN Y DESARROLLO TÉCNICO DE TABLEROS DE VISUALIZACIÓN COMPLEMENTARIOS AL OBSERVATORIO DE OBJETIVOS DE DESARROLLO SOSTENIBLE ODS EN ASPECTOS DE POBREZA Y EMPLEO RESPECTO DE LOS DATOS CONTENIDOS EN LA RED DE OBSERVATORIOS REGIONALES DEL MERCADO DE TRABAJO EN EL MARCO DEL PROYECTO “APOYO A LA IMPLEMENTACIÓN, SEGUIMIENTO Y PROMOCIÓN REGIONAL A LOS OBJETIVOS DE DESARROLLO SOSTENIBLE RAP EJE CAFETERO TOLIMA, QUINDÍO, RISARALDA, CALDAS”</t>
  </si>
  <si>
    <t>CONTRATO DE PRESTACIÓN DE SERVICIOS PROFESIONALES PARA APOYAR Y ACOMPAÑAR LA ACTUALIZACIÓN DE BASES DE DATOS, CIFRAS E INDICADORES, ASÍ COMO IMPLEMENTACIÓN DEL PLAN REGIONAL DE TURISMO EN EL MARCO DEL PROYECTO “FORTALECIMIENTO DE LA PLANEACIÓN E IMPLEMENTACIÓN DE PROGRAMAS, ESTRATEGIAS Y PROYECTOS TURÍSTICOS EN LA RAP EJE CAFETERO EN LOS DEPARTAMENTOS DE TOLIMA, QUINDÍO, RISARALDA, CALDAS”.</t>
  </si>
  <si>
    <t xml:space="preserve">CONTRATO DE PRESTACIÓN DE SERVICIOS PROFESIONALES PARA  APOYAR Y ACOMPAÑAR LA FORMULACIÓN DE UN PROGRAMA REGIONAL QUE CONTENGA ESTRATEGIAS PARA MEJORAR LA PROMOCIÓN, MARKETING, DISPOSICIÓN, VISUALIZACIÓN Y COMERCIALIZACIÓN NACIONAL E INTERNACIONAL DE PRODUCTOS RELACIONADOS CON LAS CADENAS REGIONALES PRODUCTIVAS PRIORIZADAS  EN EL MARCO DEL PROYECTO “APOYO A ENCADENAMIENTOS PRODUCTIVOS REGIONALES Y CONSOLIDACIÓN DE MARCA REGIONAL EN LA RAP EC EN LOS DEPARTAMENTOS DE TOLIMA, QUINDÍO, RISARALDA, CALDAS”. </t>
  </si>
  <si>
    <t>CONTRATO DE PRESTACIÓN PROFESIONALES PARA COORDINAR, APOYAR Y GESTIONAR LA APROBACIÓN, SOCIALIZACIÓN E IMPLEMENTACIÓN DE LOS ACUERDOS REGIONALES CONTRA LA VIOLENCIA SOBRE LA MUJER, EL CONSUMO DE ESTUPEFACIENTES, EL SUICIDIO Y LA INEQUIDAD DE GÉNERO EN EL MARCO DEL PROYECTO “APOYO A PROCESOS DE ARTICULACIÓN REGIONAL PARA DISMINUIR LA INCIDENCIA DE FACTORES NEGATIVOS EN POBLACIÓN DE NIÑOS, NIÑAS Y ADOLESCENTES DE LA RAP EJE CAFETERO TOLIMA QUINDÍO RISARALDA CALDAS”</t>
  </si>
  <si>
    <t>CONTRATO DE PRESTACIÓN DE SERVICIOS PROFESIONALES PARA    APOYAR LA IMPLEMENTACIÓN, ADAPTACIÓN, EVALUACIÓN Y SOCIALIZACIÓN DE LOS AVANCES DEL DOCUMENTO DE LINEAMIENTOS TÉCNICOS (DOCUMENTO DE SOPORTE) PARA EL PLAN DE SEGURIDAD HÍDRICA REGIONAL ANTE LAS COMUNIDADES O GRUPOS DE INTERÉS EN EL MARCO DEL PROYECTO FORTALECIMIENTO DE LA SEGURIDAD, GESTIÓN Y CONSERVACIÓN DEL RECURSO HÍDRICO EN LA REGIÓN RAP EJE CAFETERO TOLIMA, QUINDÍO, RISARALDA, CALDAS.</t>
  </si>
  <si>
    <t>“CONTRATO DE PRESTACIÓN DE SERVICIOS PROFESIONALES PARA     FORTALECER LA MARCA HECHO REGIÓN EN LOS CANALES INTERNOS Y EXTERNOS DE COMUNICACIÓN PARA LA PROMOCIÓN Y CONSOLIDACIÓN INSTITUCIONAL DE LA RAP EJE – CAFETERO, EN EL MARCO DEL PROYECTO “APOYO A ENCADENAMIENTOS PRODUCTIVOS REGIONALES Y CONSOLIDACIÓN DE MARCA REGIONAL EN LA RAP EC EN LOS DEPARTAMENTOS DE TOLIMA, QUINDÍO, RISARALDA, CALDAS”</t>
  </si>
  <si>
    <t>CONTRATO DE PRESTACIÓN DE SERVICIOS EN LA GESTION DOCUMENTAL DE CONFORMIDAD CON LA LEY 594 DE 2000 DE LA DOCUMENTACION GENERADA POR LA REGIÓN ADMINISTRATIVA Y DE PLANIFICACIÓN RAP EJE CAFETERO</t>
  </si>
  <si>
    <t>CONTRATO DE PRESTACIÓN DE SERVICIOS PROFESIONALES COMO ABOGADO EN LA REGIÓN ADMINISTRATIVA Y DE PLANIFICACIÓN RAP EJE CAFETERO EN TODO LO RELACIONADO EN MATERIA DE GESTIÓN JURÍDICA Y CONTRACTUAL.</t>
  </si>
  <si>
    <t>“CONTRATO DE PRESTACIÓN DE SERVICIOS PROFESIONALES PARA APOYAR, GESTIONAR E IMPULSAR LA SOCIALIZACION Y FIRMA DEL DOCUMENTO CONSTITUTIVO DEL ACUERDO PUBLICO COMUNITARIO PARA LA AUTOCONSTRUCCIÓN DE VIVIENDA EN EL MARCO DEL PROYECTO “FORTALECIMIENTO Y APROPIACIÓN SOCIAL PARA EL DESARROLLO DE PROYECTOS DE VIVIENDA EN LA RAP EC EN LOS DEPARTAMENTOS DE TOLIMA QUINDÍO RISARALDA  CALDAS”.</t>
  </si>
  <si>
    <t>“CONTRATO DE PRESTACIÓN DE SERVICIOS DE APOYO A LA GESTIÓN, PARA ACOMPAÑAR Y APOYAR DE MANERA INTEGRAL LAS ACTIVIDADES ASISTENCIALES  DE LA SUBGERENCIA ADMINISTRATIVA Y FINANCIERA Y DE LAS QUE SE LE SOLICITEN POR PARTE DE LA GERENCIA DE LA REGION ADMINISTRATIVA Y DE PLANIFICACION DEL EJE CAFETERO”</t>
  </si>
  <si>
    <t xml:space="preserve">02/01/2024
</t>
  </si>
  <si>
    <t xml:space="preserve">29/02/2024
</t>
  </si>
  <si>
    <t xml:space="preserve">03/01/2024
</t>
  </si>
  <si>
    <t xml:space="preserve">31/01/2024
</t>
  </si>
  <si>
    <t xml:space="preserve">04/01/2024
</t>
  </si>
  <si>
    <t xml:space="preserve">11/01/2024
</t>
  </si>
  <si>
    <t xml:space="preserve">31/12/2024
</t>
  </si>
  <si>
    <t xml:space="preserve">01/02/2024
</t>
  </si>
  <si>
    <t xml:space="preserve">31/05/2024
</t>
  </si>
  <si>
    <t xml:space="preserve">06/02/2024
</t>
  </si>
  <si>
    <t xml:space="preserve">05/05/2024
</t>
  </si>
  <si>
    <t xml:space="preserve">16/03/2024
</t>
  </si>
  <si>
    <t xml:space="preserve">30/04/2024
</t>
  </si>
  <si>
    <t xml:space="preserve">20/02/2024
</t>
  </si>
  <si>
    <t xml:space="preserve">04/04/2024
</t>
  </si>
  <si>
    <t xml:space="preserve">22/02/2024
</t>
  </si>
  <si>
    <t xml:space="preserve">21/07/2024
</t>
  </si>
  <si>
    <t xml:space="preserve">21/02/2024
</t>
  </si>
  <si>
    <t xml:space="preserve">20/07/2024
</t>
  </si>
  <si>
    <t xml:space="preserve">23/02/2024
</t>
  </si>
  <si>
    <t xml:space="preserve">22/07/2024
</t>
  </si>
  <si>
    <t xml:space="preserve">01/03/2024
</t>
  </si>
  <si>
    <t xml:space="preserve">07/08/2024
</t>
  </si>
  <si>
    <t xml:space="preserve">31/08/2024
</t>
  </si>
  <si>
    <t>31/08/2024 
ADICION 
31/10/2024</t>
  </si>
  <si>
    <t xml:space="preserve">$11.000.000  millones de  pesos M/CTE
</t>
  </si>
  <si>
    <t xml:space="preserve">
$8.800.000  millones de  pesos M/CTE</t>
  </si>
  <si>
    <t xml:space="preserve">
$6.600.000  millones de  pesos M/CTE</t>
  </si>
  <si>
    <t xml:space="preserve">
$7.700.000  millones de  pesos M/CTE</t>
  </si>
  <si>
    <t xml:space="preserve">
$5.280.000  millones de  pesos M/CTE</t>
  </si>
  <si>
    <t xml:space="preserve">
$3.250.000  millones de  pesos M/CTE</t>
  </si>
  <si>
    <t xml:space="preserve">
$4.850.000  millones de  pesos M/CTE</t>
  </si>
  <si>
    <t xml:space="preserve">
$8.140.000  millones de  pesos M/CTE</t>
  </si>
  <si>
    <t xml:space="preserve">
$18.564.000  millones de  pesos M/CTE</t>
  </si>
  <si>
    <t xml:space="preserve">
$10.800.000  millones de  pesos M/CTE</t>
  </si>
  <si>
    <t xml:space="preserve">
$4.500.000  millones de  pesos M/CTE
</t>
  </si>
  <si>
    <t xml:space="preserve">
$5.250.000  millones de  pesos M/CTE</t>
  </si>
  <si>
    <t xml:space="preserve">
$52.800.000  millones de  pesos M/CTE</t>
  </si>
  <si>
    <t xml:space="preserve">
$42.240.000  millones de  pesos M/CTE</t>
  </si>
  <si>
    <t xml:space="preserve">
$14.550.000  millones de  pesos M/CTE</t>
  </si>
  <si>
    <t xml:space="preserve">
$9.351.081  millones de  pesos M/CTE</t>
  </si>
  <si>
    <t xml:space="preserve">
$20.157.105  millones de  pesos M/CTE</t>
  </si>
  <si>
    <t xml:space="preserve">
$17.997.420  millones de  pesos M/CTE</t>
  </si>
  <si>
    <t xml:space="preserve">
$40.000.000  millones de  pesos M/CTE</t>
  </si>
  <si>
    <t xml:space="preserve">
$29100000  millones de  pesos M/CTE</t>
  </si>
  <si>
    <t xml:space="preserve">
$10,384,482  millones de  pesos M/CTE</t>
  </si>
  <si>
    <t xml:space="preserve">
$19,800,000  millones de  pesos M/CTE</t>
  </si>
  <si>
    <t xml:space="preserve">
$34.555.044  millones de  pesos M/CTE</t>
  </si>
  <si>
    <t>$21,596,904 millones de pesos M/CTE</t>
  </si>
  <si>
    <t>$28.795.200</t>
  </si>
  <si>
    <t>$17,500,000</t>
  </si>
  <si>
    <t>$14,550,000</t>
  </si>
  <si>
    <t>$21,884,864</t>
  </si>
  <si>
    <t>$27,356,080</t>
  </si>
  <si>
    <t>$ 32,827,296</t>
  </si>
  <si>
    <t>$34,554,000</t>
  </si>
  <si>
    <t>$ 38,298,512</t>
  </si>
  <si>
    <t>$31,897,733</t>
  </si>
  <si>
    <t>$7,200,000</t>
  </si>
  <si>
    <t xml:space="preserve">$ 32,827,296
</t>
  </si>
  <si>
    <t>$34,614,000</t>
  </si>
  <si>
    <t>$32,827,296</t>
  </si>
  <si>
    <t>$ 21,884,864</t>
  </si>
  <si>
    <t>$ 34,554,000</t>
  </si>
  <si>
    <t>$ 27.356.080</t>
  </si>
  <si>
    <t>$40,000,000</t>
  </si>
  <si>
    <t>$ 21,596,904</t>
  </si>
  <si>
    <t>$ 21,596,895</t>
  </si>
  <si>
    <t>$ 40,000,000</t>
  </si>
  <si>
    <t>$ 34,614,000</t>
  </si>
  <si>
    <t>$ 27,356,080</t>
  </si>
  <si>
    <t xml:space="preserve">$ 21,884,984
</t>
  </si>
  <si>
    <t>$ 21,884,000</t>
  </si>
  <si>
    <t>$ 16,125,684</t>
  </si>
  <si>
    <t>$ 27,355,000</t>
  </si>
  <si>
    <t>$ 14,000,000</t>
  </si>
  <si>
    <t>18,000,000</t>
  </si>
  <si>
    <t>$18.227.276</t>
  </si>
  <si>
    <t>$12.000.000</t>
  </si>
  <si>
    <t>$21.884.864</t>
  </si>
  <si>
    <t>21,825,000</t>
  </si>
  <si>
    <t>$14.397.936</t>
  </si>
  <si>
    <t>$16.000.000</t>
  </si>
  <si>
    <t>$ 14,397,936</t>
  </si>
  <si>
    <t>$7,500,000</t>
  </si>
  <si>
    <t>$9,000,000</t>
  </si>
  <si>
    <t>$19,149,256</t>
  </si>
  <si>
    <t xml:space="preserve"> $17.500.000
</t>
  </si>
  <si>
    <t>$10,500,000</t>
  </si>
  <si>
    <t>$6,057,615</t>
  </si>
  <si>
    <t>$17,277,432</t>
  </si>
  <si>
    <t>$16,413,648</t>
  </si>
  <si>
    <t>$12,250,000</t>
  </si>
  <si>
    <t xml:space="preserve">El plazo de ejecución del presente acuerdo se estitipuló por el término del plazo de ejecución de acuerdo corresponderá desde la suscripción del acta de inicio hasta el 31 de mayo de 2024, mediante previo cumplimiento de los requisitos de perfeccionamiento para la ejecución del contrato, mediando previo cumplimiento de los requisitos de perfecionamiento para la ejecución del contrato
</t>
  </si>
  <si>
    <t xml:space="preserve">El plazo de ejecución del presente acuerdo se estitipuló por el término del plazo de ejecución de acuerdo corresponderá desde la suscripción del acta de inicio hasta el 05 de mayo de 2024, mediante previo cumplimiento de los requisitos de perfeccionamiento para la ejecución del contrato, mediando previo cumplimiento de los requisitos de perfecionamiento para la ejecución del contrato
</t>
  </si>
  <si>
    <t xml:space="preserve">El plazo de ejecución del presente acuerdo se estitipuló por el término del plazo de ejecución de acuerdo corresponderá desde la suscripción del acta de inicio hasta el 16 de marzo de 2024, mediante previo cumplimiento de los requisitos de perfeccionamiento para la ejecución del contrato, mediando previo cumplimiento de los requisitos de perfecionamiento para la ejecución del contrato
</t>
  </si>
  <si>
    <t xml:space="preserve">El plazo de ejecución del presente acuerdo se estitipuló por el término del plazo de ejecución de acuerdo corresponderá desde la suscripción del acta de inicio hasta el 30 de septiembre de 2024, mediante previo cumplimiento de los requisitos de perfeccionamiento para la ejecución del contrato, mediando previo cumplimiento de los requisitos de perfecionamiento para la ejecución del contrato
</t>
  </si>
  <si>
    <t xml:space="preserve">El plazo de ejecución del presente acuerdo se estitipuló por el término del plazo de ejecución del acuerdo corresponderá desde la suscripción del acta de inicio hasta el 30 de abril de 2024, mediante previo cumplimiento de los requisitos de perfeccionamiento para la ejecución del contrato., mediando previo cumplimiento de los requisitos de perfecionamiento para la ejecución del contrato
</t>
  </si>
  <si>
    <r>
      <rPr>
        <sz val="11"/>
        <color theme="1"/>
        <rFont val="Tahoma"/>
        <family val="2"/>
      </rPr>
      <t>El plazo de ejecución del presente acuerdo se estitipuló por el término de cuarenta y cinco (45) dás calendario. contados a partir de la suscripción del acta de inicio, mediante previo cumplimiento de los requisitos de perfeccionamiento para la ejecución del contrato.</t>
    </r>
    <r>
      <rPr>
        <sz val="11"/>
        <color rgb="FFFF0000"/>
        <rFont val="Tahoma"/>
        <family val="2"/>
      </rPr>
      <t xml:space="preserve">
</t>
    </r>
  </si>
  <si>
    <t xml:space="preserve">El plazo de ejecución del acuerdo será desde    la suscripción del acta de inicio, hasta el veintiuno (21) de Julio del 2024, mediante previo cumplimiento de los requisitos de perfeccionamiento para la ejecución del contrato Sin superar la presente vigencia fiscal.
</t>
  </si>
  <si>
    <t xml:space="preserve">El plazo de ejecución del acuerdo será desde    la suscripción del acta de inicio, hasta el veinte (20) de Julio del 2024, mediante previo cumplimiento de los requisitos de perfeccionamiento para la ejecución del contrato Sin superar la presente vigencia fiscal.
</t>
  </si>
  <si>
    <t xml:space="preserve">El plazo de ejecución del presente acuerdo se estipulo por le termino de el plazo de ejecución del acuerdo será desde la suscripción del acta de inicio, hasta el siete  (07) de agosto del 2024, mediando previo cumplimiento de los requisitos de perfeccionamiento para la ejecución del contrato. </t>
  </si>
  <si>
    <t xml:space="preserve">El plazo de ejecución del presente acuerdo se estipulo por el termino de le plazo de ejecución del acuerdo será desde la suscripción del acta de inicio, hasta el treinta y uno (31) de agosto del 2024, mediante previo cumplimiento de los requisitos de perfeccionamiento para la ejecución del contrato.
</t>
  </si>
  <si>
    <t>El plazo de ejecución del presente acuerdo se estipuló por el término de El plazo de ejecución del acuerdo corresponderá desde la suscripcion del acta de inicio hasta el (30) de septiembre  de 2024, mediando previo cumplimiento de los requisitos de perfeccionamiento para la ejecución del Contrato., mediando previo cumplimiento de los requisitos de perfeccionamiento para la ejecución del Contrato</t>
  </si>
  <si>
    <t>El plazo de ejecución del presente acuerdo se estipuló por el término de El plazo de ejecución del acuerdo corresponderá desde la suscripcion del acta de inicio hasta el (14) de diciembre  de 2024, mediando previo cumplimiento de los requisitos de perfeccionamiento para la ejecución del Contrato., mediando previo cumplimiento de los requisitos de perfeccionamiento para la ejecución del Contrato</t>
  </si>
  <si>
    <t>El plazo de ejecución del presente acuerdo se estipuló por el término de El plazo de ejecución del acuerdo corresponderá desde la suscripcion del acta de inicio hasta el (14) de diciembre  de 2024, mediando previo cumplimiento de los requisitos de perfeccionamiento para la ejecución del Contrato., mediando previo cumplimiento de los requisitos de perfeccionamiento para la ejecución del Contrato.</t>
  </si>
  <si>
    <t>El plazo de ejecución del acuerdo corresponderá desde la suscripcion del acta de inicio hasta el (30) de septiembre de 2024, mediando previo cumplimiento de los requisitos de perfeccionamiento para la ejecución del Contrato.</t>
  </si>
  <si>
    <t>El plazo de ejecución del acuerdo corresponderá desde la suscripcion del acta de inicio hasta el (31) de julio de 2024, mediando previo cumplimiento de los requisitos de perfeccionamiento para la ejecución del Contrato.</t>
  </si>
  <si>
    <t>El plazo de ejecución del acuerdo corresponderá desde la suscripcion del acta de inicio hasta el (31) de agosto de 2024, mediando previo cumplimiento de los requisitos de perfeccionamiento para la ejecución del Contrato</t>
  </si>
  <si>
    <t>El plazo de ejecución del acuerdo corresponderá desde la suscripcion del acta de inicio hasta el (31) de agosto de 2024, mediando previo cumplimiento de los requisitos de perfeccionamiento para la ejecución del Contrato.</t>
  </si>
  <si>
    <t>El plazo de ejecución del acuerdo corresponderá desde la suscripcion del acta de inicio hasta el (31) de octubre de 2024, mediando previo cumplimiento de los requisitos de perfeccionamiento para la ejecución del Contrato.</t>
  </si>
  <si>
    <t>l plazo de ejecución del acuerdo corresponderá desde la suscripcion del acta de inicio hasta el (31) de octubre de 2024, mediando previo cumplimiento de los requisitos de perfeccionamiento para la ejecución del Contrato.</t>
  </si>
  <si>
    <t>El plazo de ejecución del acuerdo corresponderá desde la suscripcion del acta de inicio hasta el (30) de noviembre de 2024, mediando previo cumplimiento de los requisitos de perfeccionamiento para la ejecución del Contrato.</t>
  </si>
  <si>
    <t xml:space="preserve">El plazo de ejecución del acuerdo corresponderá desde la suscripcion del acta de inicio hasta el (30) de noviembre de 2024, mediando previo cumplimiento de los requisitos de perfeccionamiento para la ejecución del Contrato. </t>
  </si>
  <si>
    <t xml:space="preserve">El plazo de ejecución del acuerdo corresponderá desde la suscripcion del acta de inicio hasta el (05) de julio de 2024, mediando previo cumplimiento de los requisitos de perfeccionamiento para la ejecución del Contrato. </t>
  </si>
  <si>
    <t>El plazo de ejecución del acuerdo corresponderá desde la suscripcion del acta de inicio hasta el (14) de noviembre de 2024, mediando previo cumplimiento de los requisitos de perfeccionamiento para la ejecución del Contrato.</t>
  </si>
  <si>
    <t xml:space="preserve">El plazo de ejecución del acuerdo corresponderá desde la suscripcion del acta de inicio hasta el (14) de noviembre de 2024, mediando previo cumplimiento de los requisitos de perfeccionamiento para la ejecución del Contrato. </t>
  </si>
  <si>
    <t xml:space="preserve">El plazo de ejecución del acuerdo corresponderá desde la suscripcion del acta de inicio hasta el (14) de septiembre de 2024, mediando previo cumplimiento de los requisitos de perfeccionamiento para la ejecución del Contrato. </t>
  </si>
  <si>
    <t xml:space="preserve">El plazo de ejecución del acuerdo corresponderá desde la suscripcion del acta de inicio hasta el (14) de octubre de 2024, mediando previo cumplimiento de los requisitos de perfeccionamiento para la ejecución del Contrato. </t>
  </si>
  <si>
    <t xml:space="preserve">El plazo de ejecución del acuerdo corresponderá desde la suscripcion del acta de inicio hasta el (14) de diciembre de 2024, mediando previo cumplimiento de los requisitos de perfeccionamiento para la ejecución del Contrato. </t>
  </si>
  <si>
    <t xml:space="preserve">El plazo de ejecución del acuerdo corresponderá desde la suscripcion del acta de inicio hasta el (30) de noviembre  de 2024, mediando previo cumplimiento de los requisitos de perfeccionamiento para la ejecución del Contrato. </t>
  </si>
  <si>
    <t xml:space="preserve">El plazo de ejecución del acuerdo corresponderá desde la suscripcion del acta de inicio hasta el (31) de Octubre   de 2024, mediando previo cumplimiento de los requisitos de perfeccionamiento para la ejecución del Contrato. </t>
  </si>
  <si>
    <t xml:space="preserve">El plazo de ejecución del acuerdo corresponderá desde la suscripcion del acta de inicio hasta el (27) de diciembre   de 2024, mediando previo cumplimiento de los requisitos de perfeccionamiento para la ejecución del Contrato. </t>
  </si>
  <si>
    <t xml:space="preserve">El plazo de ejecución del acuerdo corresponderá desde la suscripcion del acta de inicio hasta el (31) de octubre   de 2024, mediando previo cumplimiento de los requisitos de perfeccionamiento para la ejecución del Contrato. </t>
  </si>
  <si>
    <t xml:space="preserve">El plazo de ejecución del acuerdo corresponderá desde la suscripcion del acta de inicio hasta el (15) de diciembre de 2024, mediando previo cumplimiento de los requisitos de perfeccionamiento para la ejecución del Contrato. </t>
  </si>
  <si>
    <t xml:space="preserve">El plazo de ejecución del acuerdo será desde la suscripción del acta de inicio hasta el treinta (30) de noviembre del 2024, mediando previo cumplimiento de los requisitos de perfeccionamiento para la ejecución del Contrato. </t>
  </si>
  <si>
    <t>El plazo de ejecución del acuerdo corresponderá desde la suscripcion del acta de inicio hasta el (15) de diciembre de 2024, mediando previo cumplimiento de los requisitos de perfeccionamiento para la ejecución del Contrato.</t>
  </si>
  <si>
    <t xml:space="preserve"> desde la suscripción del acta de inicio hasta el quince (15) de noviembre del 2024, mediando previo cumplimiento de los requisitos de perfeccionamiento para la ejecución del Contrato.</t>
  </si>
  <si>
    <t xml:space="preserve"> desde la suscripción del acta de inicio hasta el treinta (30) de noviembre del 2024, mediando previo cumplimiento de los requisitos de perfeccionamiento para la ejecución del Contrato. </t>
  </si>
  <si>
    <t xml:space="preserve"> desde la suscripción del acta de inicio hasta el quince (15) de diciembre del 2024, mediando previo cumplimiento de los requisitos de perfeccionamiento para la ejecución del Contrato. </t>
  </si>
  <si>
    <t xml:space="preserve">desde la suscripción del acta de inicio hasta el quince (15) de diciembre del 2024, mediando previo cumplimiento de los requisitos de perfeccionamiento para la ejecución del Contrato. </t>
  </si>
  <si>
    <t xml:space="preserve">esde la suscripción del acta de inicio hasta el treinta (30) de noviembre del 2024, mediando previo cumplimiento de los requisitos de perfeccionamiento para la ejecución del Contrato. </t>
  </si>
  <si>
    <t xml:space="preserve">2
</t>
  </si>
  <si>
    <t xml:space="preserve">1
</t>
  </si>
  <si>
    <t xml:space="preserve">11
</t>
  </si>
  <si>
    <t>ANULADO</t>
  </si>
  <si>
    <t>RAP 111 DE 2021</t>
  </si>
  <si>
    <t>RAP 112 DE 2021</t>
  </si>
  <si>
    <t>CAJA DE COMPENSACION FAMILIAR FENALCO QUINDIO - RL JUAN CARLOS GIRALDO HERRERA</t>
  </si>
  <si>
    <t>CONTRATO DE PRESTACION DE SERVICIOS DE APOYO LOGISTICOS PARA LA ACTIVIDAD DE INTEGRACION DE LOS FUNCIONARIOS DE LA REGION ADMINISTRATICA Y DE PLANICIFACION RAP EJE CAFETERO</t>
  </si>
  <si>
    <t>TERMINACION DE CONTRATO ANTICIPADA</t>
  </si>
  <si>
    <t>CONTRATO DE PRESTACION DE SERVICIOS PROFESIONALES PARA APOYAR LA IDENTIFICACION, SEGUIMIENTO, ANALISIS Y SITUACION DE LOS OBJETIVOS DE DESARROLLO SOSTENIBLE ODS EN LA REGION RAP EJE CAFETERO, A PARTIR DEL ANALISIS COMPARATIVO CON LOS DATOS NACIONALES EN EL MARCO DEL PROYECTO ¨APOYO A LA IMPLEMENTACION, SEGUIMIENTO Y PROMOCION REGIONAL A LOS OBJETIVOS DE DESARROLLO SOSTENIBLE EN LA RAP EC¨</t>
  </si>
  <si>
    <t>CONTRATO DE PRESTACION DE SERVICIOS DE APOYO LOGISTICOS PARA LA ACTIVIDAD DE INTEGRACION DE LOS FUNCIONARIOS DE LA REGION ADMINISTRATIVA Y DE PLANIFICACION RAP EJE CAFETERO</t>
  </si>
  <si>
    <t xml:space="preserve">FABIO HERNAN
CHACON LASSO </t>
  </si>
  <si>
    <t>TECNOLOGO EN ADMINISTRACION DE EMPRESAS AGROPECUARIAS</t>
  </si>
  <si>
    <t>TECNICA LABORAL EN SECRETARIADO AUXILIAR CONTABLE</t>
  </si>
  <si>
    <t>LICENCIADO EN BIOLOGIA Y EDUCACION AMBIENTAL</t>
  </si>
  <si>
    <t>ADMINISTRADOR DE EMPRESAS CON MAGISTER EN ADMIMISTRACION</t>
  </si>
  <si>
    <t>INGENIERA AGROINDUSTRIAL</t>
  </si>
  <si>
    <t>2  TERMINACION ANTICIPADA</t>
  </si>
  <si>
    <t>ADMINISTRADOR DE MEDIO AMBIENTE Y DE LOS RECURSOS NATURALES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</si>
</sst>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 #,##0;[Red]\-&quot;$&quot;\ #,##0"/>
    <numFmt numFmtId="42" formatCode="_-&quot;$&quot;\ * #,##0_-;\-&quot;$&quot;\ * #,##0_-;_-&quot;$&quot;\ * &quot;-&quot;_-;_-@_-"/>
    <numFmt numFmtId="44" formatCode="_-&quot;$&quot;\ * #,##0.00_-;\-&quot;$&quot;\ * #,##0.00_-;_-&quot;$&quot;\ * &quot;-&quot;??_-;_-@_-"/>
    <numFmt numFmtId="43" formatCode="_-* #,##0.00_-;\-* #,##0.00_-;_-* &quot;-&quot;??_-;_-@_-"/>
    <numFmt numFmtId="164" formatCode="_-* #,##0.00\ &quot;€&quot;_-;\-* #,##0.00\ &quot;€&quot;_-;_-* &quot;-&quot;??\ &quot;€&quot;_-;_-@_-"/>
    <numFmt numFmtId="165" formatCode="_-* #,##0_-;\-* #,##0_-;_-* &quot;-&quot;??_-;_-@_-"/>
    <numFmt numFmtId="166" formatCode="&quot;$&quot;#,##0;[Red]\-&quot;$&quot;#,##0"/>
    <numFmt numFmtId="167" formatCode="#,##0_ ;\-#,##0\ "/>
    <numFmt numFmtId="168" formatCode="dd/mm/yyyy;@"/>
    <numFmt numFmtId="169" formatCode="_-&quot;$&quot;\ * #,##0_-;\-&quot;$&quot;\ * #,##0_-;_-&quot;$&quot;\ * &quot;-&quot;??_-;_-@_-"/>
  </numFmts>
  <fonts count="19" x14ac:knownFonts="1">
    <font>
      <sz val="11"/>
      <color theme="1"/>
      <name val="Aptos Narrow"/>
      <family val="2"/>
      <scheme val="minor"/>
    </font>
    <font>
      <sz val="12"/>
      <color theme="1"/>
      <name val="Arial"/>
      <family val="2"/>
    </font>
    <font>
      <b/>
      <sz val="12"/>
      <color theme="1"/>
      <name val="Arial"/>
      <family val="2"/>
    </font>
    <font>
      <sz val="11"/>
      <color theme="1"/>
      <name val="Aptos Narrow"/>
      <family val="2"/>
      <scheme val="minor"/>
    </font>
    <font>
      <sz val="11"/>
      <color theme="1"/>
      <name val="Tahoma"/>
      <family val="2"/>
    </font>
    <font>
      <sz val="11"/>
      <name val="Tahoma"/>
      <family val="2"/>
    </font>
    <font>
      <sz val="11"/>
      <color theme="1"/>
      <name val="Arial"/>
      <family val="2"/>
    </font>
    <font>
      <sz val="8"/>
      <name val="Aptos Narrow"/>
      <family val="2"/>
      <scheme val="minor"/>
    </font>
    <font>
      <sz val="11"/>
      <color theme="1"/>
      <name val="Aptos"/>
      <family val="2"/>
    </font>
    <font>
      <sz val="12"/>
      <color theme="1"/>
      <name val="Aptos"/>
      <family val="2"/>
    </font>
    <font>
      <sz val="12"/>
      <color rgb="FF000000"/>
      <name val="Arial"/>
      <family val="2"/>
    </font>
    <font>
      <i/>
      <sz val="12"/>
      <color theme="1"/>
      <name val="Arial"/>
      <family val="2"/>
    </font>
    <font>
      <sz val="12"/>
      <name val="Arial"/>
      <family val="2"/>
    </font>
    <font>
      <sz val="11"/>
      <name val="Tahoma"/>
      <family val="2"/>
      <charset val="1"/>
    </font>
    <font>
      <sz val="11"/>
      <color rgb="FF000000"/>
      <name val="Tahoma"/>
      <family val="2"/>
    </font>
    <font>
      <sz val="11"/>
      <color rgb="FF000000"/>
      <name val="Calibri"/>
      <family val="2"/>
    </font>
    <font>
      <sz val="11"/>
      <color rgb="FF000000"/>
      <name val="Calibri"/>
      <family val="2"/>
      <charset val="1"/>
    </font>
    <font>
      <sz val="11"/>
      <color rgb="FFFF0000"/>
      <name val="Tahoma"/>
      <family val="2"/>
    </font>
    <font>
      <sz val="11"/>
      <name val="Calibri"/>
      <family val="2"/>
    </font>
  </fonts>
  <fills count="7">
    <fill>
      <patternFill patternType="none"/>
    </fill>
    <fill>
      <patternFill patternType="gray125"/>
    </fill>
    <fill>
      <patternFill patternType="solid">
        <fgColor theme="9" tint="0.39997558519241921"/>
        <bgColor indexed="64"/>
      </patternFill>
    </fill>
    <fill>
      <patternFill patternType="solid">
        <fgColor theme="2" tint="-9.9978637043366805E-2"/>
        <bgColor indexed="64"/>
      </patternFill>
    </fill>
    <fill>
      <patternFill patternType="solid">
        <fgColor theme="0"/>
        <bgColor indexed="64"/>
      </patternFill>
    </fill>
    <fill>
      <patternFill patternType="solid">
        <fgColor rgb="FF92D050"/>
        <bgColor indexed="64"/>
      </patternFill>
    </fill>
    <fill>
      <patternFill patternType="solid">
        <fgColor theme="0"/>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s>
  <cellStyleXfs count="5">
    <xf numFmtId="0" fontId="0" fillId="0" borderId="0"/>
    <xf numFmtId="43"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cellStyleXfs>
  <cellXfs count="206">
    <xf numFmtId="0" fontId="0" fillId="0" borderId="0" xfId="0"/>
    <xf numFmtId="0" fontId="1" fillId="0" borderId="0" xfId="0" applyFont="1"/>
    <xf numFmtId="0" fontId="2"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0" xfId="0" applyFont="1" applyAlignment="1">
      <alignment wrapText="1"/>
    </xf>
    <xf numFmtId="0" fontId="1" fillId="0" borderId="0" xfId="0" applyFont="1" applyAlignment="1">
      <alignment horizontal="center" vertical="center" wrapText="1"/>
    </xf>
    <xf numFmtId="0" fontId="4" fillId="4" borderId="1" xfId="0" applyFont="1" applyFill="1" applyBorder="1" applyAlignment="1" applyProtection="1">
      <alignment horizontal="center" vertical="center" wrapText="1"/>
      <protection locked="0"/>
    </xf>
    <xf numFmtId="165" fontId="2" fillId="2" borderId="1" xfId="1"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1" xfId="0" applyFont="1" applyFill="1" applyBorder="1" applyAlignment="1" applyProtection="1">
      <alignment horizontal="center" vertical="center" wrapText="1"/>
      <protection locked="0"/>
    </xf>
    <xf numFmtId="14" fontId="4" fillId="4" borderId="1" xfId="0" applyNumberFormat="1" applyFont="1" applyFill="1" applyBorder="1" applyAlignment="1" applyProtection="1">
      <alignment horizontal="center" vertical="center" wrapText="1"/>
      <protection locked="0"/>
    </xf>
    <xf numFmtId="0" fontId="4" fillId="4" borderId="2" xfId="0" applyFont="1" applyFill="1" applyBorder="1" applyAlignment="1" applyProtection="1">
      <alignment horizontal="center" vertical="center" wrapText="1"/>
      <protection locked="0"/>
    </xf>
    <xf numFmtId="0" fontId="1" fillId="0" borderId="0" xfId="0" applyFont="1" applyAlignment="1">
      <alignment vertical="center"/>
    </xf>
    <xf numFmtId="0" fontId="1" fillId="3" borderId="1" xfId="0" applyFont="1" applyFill="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168" fontId="2" fillId="2" borderId="1" xfId="0" applyNumberFormat="1" applyFont="1" applyFill="1" applyBorder="1" applyAlignment="1">
      <alignment horizontal="center" vertical="center" wrapText="1"/>
    </xf>
    <xf numFmtId="168" fontId="1" fillId="0" borderId="1" xfId="0" applyNumberFormat="1" applyFont="1" applyBorder="1" applyAlignment="1">
      <alignment horizontal="center" vertical="center"/>
    </xf>
    <xf numFmtId="168" fontId="1" fillId="0" borderId="1" xfId="0" applyNumberFormat="1" applyFont="1" applyBorder="1" applyAlignment="1">
      <alignment horizontal="center" vertical="center" wrapText="1"/>
    </xf>
    <xf numFmtId="168" fontId="6" fillId="0" borderId="1" xfId="0" applyNumberFormat="1" applyFont="1" applyBorder="1" applyAlignment="1">
      <alignment horizontal="center" vertical="center" wrapText="1"/>
    </xf>
    <xf numFmtId="168" fontId="1" fillId="0" borderId="0" xfId="0" applyNumberFormat="1" applyFont="1" applyAlignment="1">
      <alignment horizontal="center" vertical="center"/>
    </xf>
    <xf numFmtId="168" fontId="1" fillId="0" borderId="0" xfId="0" applyNumberFormat="1" applyFont="1" applyAlignment="1">
      <alignment horizontal="center" vertical="center" wrapText="1"/>
    </xf>
    <xf numFmtId="169" fontId="1" fillId="0" borderId="1" xfId="4" applyNumberFormat="1" applyFont="1" applyBorder="1" applyAlignment="1">
      <alignment vertical="center"/>
    </xf>
    <xf numFmtId="169" fontId="1" fillId="0" borderId="1" xfId="4" applyNumberFormat="1" applyFont="1" applyBorder="1" applyAlignment="1">
      <alignment vertical="center" wrapText="1"/>
    </xf>
    <xf numFmtId="169" fontId="6" fillId="0" borderId="1" xfId="4" applyNumberFormat="1" applyFont="1" applyBorder="1" applyAlignment="1">
      <alignment horizontal="center" vertical="center" wrapText="1"/>
    </xf>
    <xf numFmtId="169" fontId="6" fillId="0" borderId="3" xfId="4" applyNumberFormat="1" applyFont="1" applyBorder="1" applyAlignment="1">
      <alignment horizontal="center" vertical="center" wrapText="1"/>
    </xf>
    <xf numFmtId="169" fontId="6" fillId="0" borderId="2" xfId="4" applyNumberFormat="1" applyFont="1" applyBorder="1" applyAlignment="1">
      <alignment horizontal="center" vertical="center" wrapText="1"/>
    </xf>
    <xf numFmtId="169" fontId="1" fillId="0" borderId="0" xfId="4" applyNumberFormat="1" applyFont="1" applyAlignment="1">
      <alignment vertical="center"/>
    </xf>
    <xf numFmtId="42" fontId="2" fillId="2" borderId="1" xfId="2" applyNumberFormat="1" applyFont="1" applyFill="1" applyBorder="1" applyAlignment="1">
      <alignment horizontal="center" vertical="center" wrapText="1"/>
    </xf>
    <xf numFmtId="42" fontId="1" fillId="0" borderId="0" xfId="2" applyNumberFormat="1" applyFont="1" applyAlignment="1">
      <alignment horizontal="center" vertical="center" wrapText="1"/>
    </xf>
    <xf numFmtId="0" fontId="10" fillId="0" borderId="0" xfId="0" applyFont="1" applyAlignment="1">
      <alignment horizontal="left" vertical="center" wrapText="1"/>
    </xf>
    <xf numFmtId="0" fontId="1" fillId="4" borderId="1" xfId="0" applyFont="1" applyFill="1" applyBorder="1" applyAlignment="1" applyProtection="1">
      <alignment horizontal="center" vertical="center" wrapText="1"/>
      <protection locked="0"/>
    </xf>
    <xf numFmtId="14" fontId="1" fillId="4" borderId="1" xfId="0" applyNumberFormat="1" applyFont="1" applyFill="1" applyBorder="1" applyAlignment="1" applyProtection="1">
      <alignment horizontal="center" vertical="center" wrapText="1"/>
      <protection locked="0"/>
    </xf>
    <xf numFmtId="14" fontId="1" fillId="4" borderId="1" xfId="0" applyNumberFormat="1" applyFont="1" applyFill="1" applyBorder="1" applyAlignment="1">
      <alignment horizontal="center" vertical="center" wrapText="1"/>
    </xf>
    <xf numFmtId="166" fontId="1" fillId="4" borderId="1" xfId="0" applyNumberFormat="1" applyFont="1" applyFill="1" applyBorder="1" applyAlignment="1">
      <alignment horizontal="center" vertical="center" wrapText="1"/>
    </xf>
    <xf numFmtId="3" fontId="1" fillId="4" borderId="1" xfId="0" applyNumberFormat="1" applyFont="1" applyFill="1" applyBorder="1" applyAlignment="1" applyProtection="1">
      <alignment horizontal="center" vertical="center" wrapText="1"/>
      <protection locked="0"/>
    </xf>
    <xf numFmtId="9" fontId="1" fillId="4" borderId="1" xfId="3" applyFont="1" applyFill="1" applyBorder="1" applyAlignment="1">
      <alignment horizontal="center" vertical="center" wrapText="1"/>
    </xf>
    <xf numFmtId="9" fontId="1" fillId="4" borderId="1" xfId="3" applyFont="1" applyFill="1" applyBorder="1" applyAlignment="1" applyProtection="1">
      <alignment horizontal="center" vertical="center" wrapText="1"/>
      <protection locked="0"/>
    </xf>
    <xf numFmtId="14" fontId="11" fillId="4" borderId="1" xfId="0" applyNumberFormat="1" applyFont="1" applyFill="1" applyBorder="1" applyAlignment="1">
      <alignment horizontal="center" vertical="center" wrapText="1"/>
    </xf>
    <xf numFmtId="43" fontId="1" fillId="4" borderId="1" xfId="1" applyFont="1" applyFill="1" applyBorder="1" applyAlignment="1">
      <alignment horizontal="center" vertical="center" wrapText="1"/>
    </xf>
    <xf numFmtId="43" fontId="1" fillId="4" borderId="1" xfId="1"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4" borderId="1" xfId="0" applyFont="1" applyFill="1" applyBorder="1" applyAlignment="1">
      <alignment vertical="center" wrapText="1"/>
    </xf>
    <xf numFmtId="14" fontId="1" fillId="4" borderId="1" xfId="0" applyNumberFormat="1" applyFont="1" applyFill="1" applyBorder="1" applyAlignment="1" applyProtection="1">
      <alignment vertical="center" wrapText="1"/>
      <protection locked="0"/>
    </xf>
    <xf numFmtId="166" fontId="1" fillId="4" borderId="1" xfId="0" applyNumberFormat="1" applyFont="1" applyFill="1" applyBorder="1" applyAlignment="1">
      <alignment vertical="center" wrapText="1"/>
    </xf>
    <xf numFmtId="0" fontId="1" fillId="0" borderId="0" xfId="0" applyFont="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2" fillId="4" borderId="1" xfId="0" applyFont="1" applyFill="1" applyBorder="1" applyAlignment="1">
      <alignment horizontal="center" vertical="center" wrapText="1"/>
    </xf>
    <xf numFmtId="0" fontId="12" fillId="4" borderId="1" xfId="0" applyFont="1" applyFill="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12" fillId="0" borderId="1" xfId="0" applyFont="1" applyBorder="1" applyAlignment="1">
      <alignment horizontal="left" vertical="center" wrapText="1"/>
    </xf>
    <xf numFmtId="0" fontId="1" fillId="0" borderId="1" xfId="0" applyFont="1" applyBorder="1" applyAlignment="1" applyProtection="1">
      <alignment horizontal="left" vertical="center" wrapText="1"/>
      <protection locked="0"/>
    </xf>
    <xf numFmtId="0" fontId="1" fillId="0" borderId="0" xfId="0" applyFont="1" applyAlignment="1">
      <alignment horizontal="left" vertical="center" wrapText="1"/>
    </xf>
    <xf numFmtId="0" fontId="12" fillId="4" borderId="1" xfId="0" applyFont="1" applyFill="1" applyBorder="1" applyAlignment="1">
      <alignment horizontal="left" vertical="center" wrapText="1"/>
    </xf>
    <xf numFmtId="0" fontId="1" fillId="0" borderId="5" xfId="0" applyFont="1" applyBorder="1" applyAlignment="1">
      <alignment horizontal="center" vertical="center"/>
    </xf>
    <xf numFmtId="0" fontId="1" fillId="0" borderId="4" xfId="0" applyFont="1" applyBorder="1" applyAlignment="1">
      <alignment wrapText="1"/>
    </xf>
    <xf numFmtId="168" fontId="1" fillId="0" borderId="4" xfId="0" applyNumberFormat="1" applyFont="1" applyBorder="1" applyAlignment="1">
      <alignment horizontal="center" vertical="center" wrapText="1"/>
    </xf>
    <xf numFmtId="42" fontId="1" fillId="0" borderId="4" xfId="2" applyNumberFormat="1" applyFont="1" applyBorder="1" applyAlignment="1">
      <alignment horizontal="center" vertical="center" wrapText="1"/>
    </xf>
    <xf numFmtId="0" fontId="1" fillId="0" borderId="6" xfId="0" applyFont="1" applyBorder="1" applyAlignment="1">
      <alignment horizontal="center" vertical="center" wrapText="1"/>
    </xf>
    <xf numFmtId="0" fontId="2" fillId="3"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3" borderId="7" xfId="0" applyFont="1" applyFill="1" applyBorder="1" applyAlignment="1">
      <alignment horizontal="center" vertical="center"/>
    </xf>
    <xf numFmtId="0" fontId="1" fillId="4" borderId="8" xfId="0" applyFont="1" applyFill="1" applyBorder="1" applyAlignment="1">
      <alignment horizontal="center" vertical="center" wrapText="1"/>
    </xf>
    <xf numFmtId="0" fontId="1" fillId="3" borderId="9" xfId="0" applyFont="1" applyFill="1" applyBorder="1" applyAlignment="1">
      <alignment horizontal="center" vertical="center"/>
    </xf>
    <xf numFmtId="0" fontId="1" fillId="4" borderId="11" xfId="0" applyFont="1" applyFill="1" applyBorder="1" applyAlignment="1">
      <alignment horizontal="center" vertical="center" wrapText="1"/>
    </xf>
    <xf numFmtId="0" fontId="1" fillId="0" borderId="4" xfId="0" applyFont="1" applyBorder="1" applyAlignment="1">
      <alignment horizontal="left" wrapText="1"/>
    </xf>
    <xf numFmtId="0" fontId="1" fillId="0" borderId="0" xfId="0" applyFont="1" applyAlignment="1">
      <alignment horizontal="left" wrapText="1"/>
    </xf>
    <xf numFmtId="0" fontId="1" fillId="0" borderId="1" xfId="0" applyFont="1" applyBorder="1" applyAlignment="1" applyProtection="1">
      <alignment vertical="center" wrapText="1"/>
      <protection locked="0"/>
    </xf>
    <xf numFmtId="0" fontId="10" fillId="0" borderId="1" xfId="0" applyFont="1" applyBorder="1" applyAlignment="1">
      <alignment horizontal="left" vertical="center"/>
    </xf>
    <xf numFmtId="0" fontId="1" fillId="0" borderId="0" xfId="0" applyFont="1" applyAlignment="1">
      <alignment horizontal="left"/>
    </xf>
    <xf numFmtId="168" fontId="1" fillId="4" borderId="1" xfId="0" applyNumberFormat="1" applyFont="1" applyFill="1" applyBorder="1" applyAlignment="1">
      <alignment horizontal="center" vertical="center" wrapText="1"/>
    </xf>
    <xf numFmtId="42" fontId="1" fillId="4" borderId="1" xfId="2" applyNumberFormat="1" applyFont="1" applyFill="1" applyBorder="1" applyAlignment="1" applyProtection="1">
      <alignment horizontal="center" vertical="center" wrapText="1"/>
    </xf>
    <xf numFmtId="0" fontId="1" fillId="4" borderId="1" xfId="0" applyFont="1" applyFill="1" applyBorder="1" applyAlignment="1" applyProtection="1">
      <alignment horizontal="left" vertical="center" wrapText="1"/>
      <protection locked="0"/>
    </xf>
    <xf numFmtId="168" fontId="1" fillId="4" borderId="1" xfId="0" applyNumberFormat="1" applyFont="1" applyFill="1" applyBorder="1" applyAlignment="1" applyProtection="1">
      <alignment horizontal="center" vertical="center" wrapText="1"/>
      <protection locked="0"/>
    </xf>
    <xf numFmtId="42" fontId="1" fillId="4" borderId="1" xfId="2" applyNumberFormat="1" applyFont="1" applyFill="1" applyBorder="1" applyAlignment="1" applyProtection="1">
      <alignment horizontal="center" vertical="center" wrapText="1"/>
      <protection locked="0"/>
    </xf>
    <xf numFmtId="14" fontId="1" fillId="4" borderId="1" xfId="0" applyNumberFormat="1" applyFont="1" applyFill="1" applyBorder="1" applyAlignment="1" applyProtection="1">
      <alignment horizontal="left" vertical="center" wrapText="1"/>
      <protection locked="0"/>
    </xf>
    <xf numFmtId="169" fontId="1" fillId="0" borderId="1" xfId="4" applyNumberFormat="1" applyFont="1" applyFill="1" applyBorder="1" applyAlignment="1" applyProtection="1">
      <alignment horizontal="center" vertical="center" wrapText="1"/>
    </xf>
    <xf numFmtId="169" fontId="1" fillId="0" borderId="1" xfId="4" applyNumberFormat="1" applyFont="1" applyBorder="1" applyAlignment="1" applyProtection="1">
      <alignment horizontal="center" vertical="center" wrapText="1"/>
      <protection locked="0"/>
    </xf>
    <xf numFmtId="42" fontId="1" fillId="4" borderId="1" xfId="2" applyNumberFormat="1" applyFont="1" applyFill="1" applyBorder="1" applyAlignment="1">
      <alignment horizontal="center" vertical="center" wrapText="1"/>
    </xf>
    <xf numFmtId="0" fontId="1" fillId="4" borderId="10" xfId="0" applyFont="1" applyFill="1" applyBorder="1" applyAlignment="1" applyProtection="1">
      <alignment horizontal="center" vertical="center" wrapText="1"/>
      <protection locked="0"/>
    </xf>
    <xf numFmtId="0" fontId="1" fillId="4" borderId="10" xfId="0" applyFont="1" applyFill="1" applyBorder="1" applyAlignment="1">
      <alignment horizontal="left" vertical="center" wrapText="1"/>
    </xf>
    <xf numFmtId="0" fontId="1" fillId="5"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14" fontId="5" fillId="4" borderId="1" xfId="0" applyNumberFormat="1" applyFont="1" applyFill="1" applyBorder="1" applyAlignment="1" applyProtection="1">
      <alignment horizontal="center" vertical="center" wrapText="1"/>
      <protection locked="0"/>
    </xf>
    <xf numFmtId="14" fontId="4" fillId="0" borderId="0" xfId="0" applyNumberFormat="1"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168" fontId="12" fillId="0" borderId="1" xfId="0" applyNumberFormat="1" applyFont="1" applyBorder="1" applyAlignment="1" applyProtection="1">
      <alignment horizontal="center" vertical="center" wrapText="1"/>
      <protection locked="0"/>
    </xf>
    <xf numFmtId="14" fontId="12" fillId="0" borderId="1" xfId="0" applyNumberFormat="1" applyFont="1" applyBorder="1" applyAlignment="1">
      <alignment horizontal="center" vertical="center" wrapText="1"/>
    </xf>
    <xf numFmtId="169" fontId="12" fillId="0" borderId="1" xfId="2" applyNumberFormat="1" applyFont="1" applyFill="1" applyBorder="1" applyAlignment="1" applyProtection="1">
      <alignment horizontal="center" vertical="center" wrapText="1"/>
      <protection locked="0"/>
    </xf>
    <xf numFmtId="168" fontId="12" fillId="0" borderId="1" xfId="0" applyNumberFormat="1" applyFont="1" applyBorder="1" applyAlignment="1">
      <alignment horizontal="center" vertical="center" wrapText="1"/>
    </xf>
    <xf numFmtId="14" fontId="12" fillId="0" borderId="1" xfId="0" applyNumberFormat="1" applyFont="1" applyBorder="1" applyAlignment="1" applyProtection="1">
      <alignment horizontal="center" vertical="center" wrapText="1"/>
      <protection locked="0"/>
    </xf>
    <xf numFmtId="14" fontId="1" fillId="0" borderId="1" xfId="0" applyNumberFormat="1" applyFont="1" applyBorder="1" applyAlignment="1">
      <alignment horizontal="center" vertical="center" wrapText="1"/>
    </xf>
    <xf numFmtId="168" fontId="1" fillId="0" borderId="1" xfId="0" applyNumberFormat="1" applyFont="1" applyBorder="1" applyAlignment="1" applyProtection="1">
      <alignment horizontal="center" vertical="center" wrapText="1"/>
      <protection locked="0"/>
    </xf>
    <xf numFmtId="14" fontId="1" fillId="0" borderId="1" xfId="0" applyNumberFormat="1" applyFont="1" applyBorder="1" applyAlignment="1" applyProtection="1">
      <alignment horizontal="center" vertical="center" wrapText="1"/>
      <protection locked="0"/>
    </xf>
    <xf numFmtId="168" fontId="12" fillId="4" borderId="1" xfId="0" applyNumberFormat="1" applyFont="1" applyFill="1" applyBorder="1" applyAlignment="1" applyProtection="1">
      <alignment horizontal="center" vertical="center" wrapText="1"/>
      <protection locked="0"/>
    </xf>
    <xf numFmtId="14" fontId="12" fillId="4" borderId="1" xfId="0" applyNumberFormat="1" applyFont="1" applyFill="1" applyBorder="1" applyAlignment="1" applyProtection="1">
      <alignment horizontal="center" vertical="center" wrapText="1"/>
      <protection locked="0"/>
    </xf>
    <xf numFmtId="168" fontId="1" fillId="0" borderId="0" xfId="0" applyNumberFormat="1" applyFont="1" applyAlignment="1" applyProtection="1">
      <alignment horizontal="center" vertical="center" wrapText="1"/>
      <protection locked="0"/>
    </xf>
    <xf numFmtId="14" fontId="1" fillId="0" borderId="0" xfId="0" applyNumberFormat="1" applyFont="1" applyAlignment="1" applyProtection="1">
      <alignment horizontal="center" vertical="center" wrapText="1"/>
      <protection locked="0"/>
    </xf>
    <xf numFmtId="169" fontId="1" fillId="0" borderId="0" xfId="2" applyNumberFormat="1" applyFont="1" applyFill="1" applyBorder="1" applyAlignment="1" applyProtection="1">
      <alignment horizontal="center" vertical="center" wrapText="1"/>
      <protection locked="0"/>
    </xf>
    <xf numFmtId="0" fontId="1" fillId="5" borderId="1" xfId="0" applyFont="1" applyFill="1" applyBorder="1" applyAlignment="1">
      <alignment horizontal="center" vertical="center"/>
    </xf>
    <xf numFmtId="0" fontId="12" fillId="0" borderId="1" xfId="0" applyFont="1" applyBorder="1" applyAlignment="1" applyProtection="1">
      <alignment vertical="center" wrapText="1"/>
      <protection locked="0"/>
    </xf>
    <xf numFmtId="0" fontId="12" fillId="0" borderId="1" xfId="0" applyFont="1" applyBorder="1" applyAlignment="1">
      <alignment vertical="center" wrapText="1"/>
    </xf>
    <xf numFmtId="0" fontId="12" fillId="4" borderId="1" xfId="0" applyFont="1" applyFill="1" applyBorder="1" applyAlignment="1">
      <alignment vertical="center" wrapText="1"/>
    </xf>
    <xf numFmtId="0" fontId="1" fillId="0" borderId="0" xfId="0" applyFont="1" applyAlignment="1">
      <alignment horizontal="center"/>
    </xf>
    <xf numFmtId="168" fontId="12" fillId="0" borderId="0" xfId="0" applyNumberFormat="1" applyFont="1" applyAlignment="1">
      <alignment horizontal="center" vertical="center" wrapText="1"/>
    </xf>
    <xf numFmtId="14" fontId="12" fillId="0" borderId="0" xfId="0" applyNumberFormat="1" applyFont="1" applyAlignment="1" applyProtection="1">
      <alignment horizontal="center" vertical="center" wrapText="1"/>
      <protection locked="0"/>
    </xf>
    <xf numFmtId="169" fontId="12" fillId="0" borderId="0" xfId="2" applyNumberFormat="1" applyFont="1" applyBorder="1" applyAlignment="1" applyProtection="1">
      <alignment horizontal="center" vertical="center" wrapText="1"/>
      <protection locked="0"/>
    </xf>
    <xf numFmtId="14" fontId="1" fillId="5" borderId="1" xfId="0" applyNumberFormat="1" applyFont="1" applyFill="1" applyBorder="1" applyAlignment="1" applyProtection="1">
      <alignment horizontal="center" vertical="center" wrapText="1"/>
      <protection locked="0"/>
    </xf>
    <xf numFmtId="14" fontId="1" fillId="5" borderId="1" xfId="0" applyNumberFormat="1" applyFont="1" applyFill="1" applyBorder="1" applyAlignment="1">
      <alignment horizontal="center" vertical="center" wrapText="1"/>
    </xf>
    <xf numFmtId="166" fontId="1" fillId="5" borderId="1" xfId="0" applyNumberFormat="1" applyFont="1" applyFill="1" applyBorder="1" applyAlignment="1">
      <alignment horizontal="center" vertical="center" wrapText="1"/>
    </xf>
    <xf numFmtId="43" fontId="1" fillId="5" borderId="1" xfId="1" applyFont="1" applyFill="1" applyBorder="1" applyAlignment="1">
      <alignment horizontal="center" vertical="center" wrapText="1"/>
    </xf>
    <xf numFmtId="0" fontId="1" fillId="5" borderId="0" xfId="0" applyFont="1" applyFill="1" applyAlignment="1">
      <alignment horizontal="left" vertical="center" wrapText="1"/>
    </xf>
    <xf numFmtId="0" fontId="11" fillId="4" borderId="1" xfId="0" applyFont="1" applyFill="1" applyBorder="1" applyAlignment="1">
      <alignment horizontal="left" vertical="center" wrapText="1"/>
    </xf>
    <xf numFmtId="9" fontId="1" fillId="4" borderId="1" xfId="3" applyFont="1" applyFill="1" applyBorder="1" applyAlignment="1">
      <alignment horizontal="left" vertical="center" wrapText="1"/>
    </xf>
    <xf numFmtId="43" fontId="1" fillId="4" borderId="1" xfId="1" applyFont="1" applyFill="1" applyBorder="1" applyAlignment="1" applyProtection="1">
      <alignment horizontal="left" vertical="center" wrapText="1"/>
      <protection locked="0"/>
    </xf>
    <xf numFmtId="43" fontId="1" fillId="4" borderId="1" xfId="1"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43" fontId="1" fillId="5" borderId="1" xfId="1" applyFont="1" applyFill="1" applyBorder="1" applyAlignment="1" applyProtection="1">
      <alignment horizontal="left" vertical="center" wrapText="1"/>
      <protection locked="0"/>
    </xf>
    <xf numFmtId="14" fontId="5" fillId="4" borderId="1" xfId="0" applyNumberFormat="1" applyFont="1" applyFill="1" applyBorder="1" applyAlignment="1">
      <alignment horizontal="center" vertical="center" wrapText="1"/>
    </xf>
    <xf numFmtId="166" fontId="5" fillId="4" borderId="1" xfId="0" applyNumberFormat="1" applyFont="1" applyFill="1" applyBorder="1" applyAlignment="1">
      <alignment horizontal="center" vertical="center" wrapText="1"/>
    </xf>
    <xf numFmtId="43" fontId="5" fillId="4" borderId="1" xfId="1" applyFont="1" applyFill="1" applyBorder="1" applyAlignment="1">
      <alignment horizontal="center" vertical="center" wrapText="1"/>
    </xf>
    <xf numFmtId="6" fontId="5" fillId="4" borderId="1" xfId="1" applyNumberFormat="1" applyFont="1" applyFill="1" applyBorder="1" applyAlignment="1">
      <alignment horizontal="center" vertical="center" wrapText="1"/>
    </xf>
    <xf numFmtId="0" fontId="10" fillId="4" borderId="1" xfId="0" applyFont="1" applyFill="1" applyBorder="1" applyAlignment="1">
      <alignment horizontal="left" vertical="center"/>
    </xf>
    <xf numFmtId="3" fontId="4" fillId="4" borderId="1" xfId="0" applyNumberFormat="1" applyFont="1" applyFill="1" applyBorder="1" applyAlignment="1" applyProtection="1">
      <alignment horizontal="center" vertical="center" wrapText="1"/>
      <protection locked="0"/>
    </xf>
    <xf numFmtId="0" fontId="5" fillId="4" borderId="2" xfId="0" applyFont="1" applyFill="1" applyBorder="1" applyAlignment="1">
      <alignment horizontal="center" vertical="center" wrapText="1"/>
    </xf>
    <xf numFmtId="166" fontId="5" fillId="4" borderId="2" xfId="0" applyNumberFormat="1" applyFont="1" applyFill="1" applyBorder="1" applyAlignment="1">
      <alignment horizontal="center" vertical="center" wrapText="1"/>
    </xf>
    <xf numFmtId="0" fontId="17" fillId="4" borderId="1" xfId="0" applyFont="1" applyFill="1" applyBorder="1" applyAlignment="1" applyProtection="1">
      <alignment horizontal="center" vertical="center" wrapText="1"/>
      <protection locked="0"/>
    </xf>
    <xf numFmtId="3" fontId="5" fillId="4" borderId="1" xfId="0" applyNumberFormat="1" applyFont="1" applyFill="1" applyBorder="1" applyAlignment="1" applyProtection="1">
      <alignment horizontal="center" vertical="center" wrapText="1"/>
      <protection locked="0"/>
    </xf>
    <xf numFmtId="0" fontId="15" fillId="4" borderId="13" xfId="0" applyFont="1" applyFill="1" applyBorder="1" applyAlignment="1">
      <alignment wrapText="1"/>
    </xf>
    <xf numFmtId="0" fontId="13" fillId="4" borderId="12" xfId="0" applyFont="1" applyFill="1" applyBorder="1" applyAlignment="1">
      <alignment horizontal="center" vertical="center" wrapText="1"/>
    </xf>
    <xf numFmtId="0" fontId="14" fillId="4" borderId="1" xfId="0" applyFont="1" applyFill="1" applyBorder="1" applyAlignment="1" applyProtection="1">
      <alignment horizontal="center" vertical="center" wrapText="1"/>
      <protection locked="0"/>
    </xf>
    <xf numFmtId="14" fontId="16" fillId="4" borderId="14" xfId="0" applyNumberFormat="1" applyFont="1" applyFill="1" applyBorder="1" applyAlignment="1">
      <alignment horizontal="center" vertical="center"/>
    </xf>
    <xf numFmtId="0" fontId="14" fillId="4" borderId="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15" fillId="6" borderId="12" xfId="0" applyFont="1" applyFill="1" applyBorder="1" applyAlignment="1">
      <alignment wrapText="1"/>
    </xf>
    <xf numFmtId="0" fontId="18" fillId="6" borderId="15"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8" fillId="6" borderId="15" xfId="0" applyFont="1" applyFill="1" applyBorder="1" applyAlignment="1">
      <alignment wrapText="1"/>
    </xf>
    <xf numFmtId="14" fontId="5" fillId="6" borderId="1" xfId="0" applyNumberFormat="1" applyFont="1" applyFill="1" applyBorder="1" applyAlignment="1">
      <alignment horizontal="center" vertical="center" wrapText="1"/>
    </xf>
    <xf numFmtId="0" fontId="5" fillId="4" borderId="1" xfId="0" applyFont="1" applyFill="1" applyBorder="1" applyAlignment="1">
      <alignment wrapText="1"/>
    </xf>
    <xf numFmtId="0" fontId="5" fillId="4" borderId="12" xfId="0" applyFont="1" applyFill="1" applyBorder="1" applyAlignment="1">
      <alignment wrapText="1"/>
    </xf>
    <xf numFmtId="0" fontId="5" fillId="4" borderId="12" xfId="0" applyFont="1" applyFill="1" applyBorder="1" applyAlignment="1">
      <alignment horizontal="center" vertical="center" wrapText="1"/>
    </xf>
    <xf numFmtId="0" fontId="5" fillId="5" borderId="1" xfId="0" applyFont="1" applyFill="1" applyBorder="1" applyAlignment="1">
      <alignment horizontal="center" vertical="center" wrapText="1"/>
    </xf>
    <xf numFmtId="14" fontId="5" fillId="5" borderId="1" xfId="0" applyNumberFormat="1" applyFont="1" applyFill="1" applyBorder="1" applyAlignment="1" applyProtection="1">
      <alignment horizontal="center" vertical="center" wrapText="1"/>
      <protection locked="0"/>
    </xf>
    <xf numFmtId="14" fontId="5" fillId="5" borderId="1" xfId="0" applyNumberFormat="1" applyFont="1" applyFill="1" applyBorder="1" applyAlignment="1">
      <alignment horizontal="center" vertical="center" wrapText="1"/>
    </xf>
    <xf numFmtId="166" fontId="5" fillId="5" borderId="1" xfId="0" applyNumberFormat="1" applyFont="1" applyFill="1" applyBorder="1" applyAlignment="1">
      <alignment horizontal="center" vertical="center" wrapText="1"/>
    </xf>
    <xf numFmtId="0" fontId="5" fillId="5" borderId="1" xfId="0" applyFont="1" applyFill="1" applyBorder="1" applyAlignment="1" applyProtection="1">
      <alignment horizontal="center" vertical="center" wrapText="1"/>
      <protection locked="0"/>
    </xf>
    <xf numFmtId="0" fontId="1" fillId="4" borderId="0" xfId="0" applyFont="1" applyFill="1" applyAlignment="1" applyProtection="1">
      <alignment horizontal="left" vertical="center" wrapText="1"/>
      <protection locked="0"/>
    </xf>
    <xf numFmtId="0" fontId="1" fillId="4" borderId="0" xfId="0" applyFont="1" applyFill="1" applyAlignment="1">
      <alignment horizontal="left" vertical="center" wrapText="1"/>
    </xf>
    <xf numFmtId="0" fontId="1" fillId="4" borderId="0" xfId="0" applyFont="1" applyFill="1" applyAlignment="1">
      <alignment horizontal="center" vertical="center"/>
    </xf>
    <xf numFmtId="0" fontId="1" fillId="4" borderId="16" xfId="0" applyFont="1" applyFill="1" applyBorder="1" applyAlignment="1" applyProtection="1">
      <alignment horizontal="center" vertical="center" wrapText="1"/>
      <protection locked="0"/>
    </xf>
    <xf numFmtId="0" fontId="1" fillId="4" borderId="17"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center" vertical="center" wrapText="1"/>
      <protection locked="0"/>
    </xf>
    <xf numFmtId="0" fontId="1" fillId="4" borderId="2" xfId="0" applyFont="1" applyFill="1" applyBorder="1" applyAlignment="1" applyProtection="1">
      <alignment horizontal="left" vertical="center" wrapText="1"/>
      <protection locked="0"/>
    </xf>
    <xf numFmtId="0" fontId="10" fillId="0" borderId="2" xfId="0" applyFont="1" applyBorder="1" applyAlignment="1">
      <alignment horizontal="left" vertical="center" wrapText="1"/>
    </xf>
    <xf numFmtId="0" fontId="1" fillId="4" borderId="2" xfId="0" applyFont="1" applyFill="1" applyBorder="1" applyAlignment="1">
      <alignment horizontal="left" vertical="center" wrapText="1"/>
    </xf>
    <xf numFmtId="168" fontId="1" fillId="4" borderId="2" xfId="0" applyNumberFormat="1" applyFont="1" applyFill="1" applyBorder="1" applyAlignment="1" applyProtection="1">
      <alignment horizontal="center" vertical="center" wrapText="1"/>
      <protection locked="0"/>
    </xf>
    <xf numFmtId="168" fontId="1" fillId="4" borderId="2" xfId="0" applyNumberFormat="1" applyFont="1" applyFill="1" applyBorder="1" applyAlignment="1">
      <alignment horizontal="center" vertical="center" wrapText="1"/>
    </xf>
    <xf numFmtId="42" fontId="1" fillId="4" borderId="2" xfId="2" applyNumberFormat="1" applyFont="1" applyFill="1" applyBorder="1" applyAlignment="1" applyProtection="1">
      <alignment horizontal="center" vertical="center" wrapText="1"/>
      <protection locked="0"/>
    </xf>
    <xf numFmtId="0" fontId="1" fillId="4" borderId="19" xfId="0" applyFont="1" applyFill="1" applyBorder="1" applyAlignment="1">
      <alignment horizontal="center" vertical="center" wrapText="1"/>
    </xf>
    <xf numFmtId="0" fontId="1" fillId="0" borderId="1" xfId="0" applyFont="1" applyBorder="1" applyAlignment="1">
      <alignment horizontal="left" wrapText="1"/>
    </xf>
    <xf numFmtId="42" fontId="1" fillId="0" borderId="1" xfId="2" applyNumberFormat="1" applyFont="1" applyBorder="1" applyAlignment="1">
      <alignment horizontal="center" vertical="center" wrapText="1"/>
    </xf>
    <xf numFmtId="0" fontId="1" fillId="0" borderId="1" xfId="0" applyFont="1" applyBorder="1" applyAlignment="1">
      <alignment horizontal="center" vertical="center" wrapText="1"/>
    </xf>
    <xf numFmtId="169" fontId="1" fillId="4" borderId="1" xfId="4" applyNumberFormat="1" applyFont="1" applyFill="1" applyBorder="1" applyAlignment="1" applyProtection="1">
      <alignment horizontal="center" vertical="center" wrapText="1"/>
    </xf>
    <xf numFmtId="168" fontId="12" fillId="4" borderId="1" xfId="0" applyNumberFormat="1" applyFont="1" applyFill="1" applyBorder="1" applyAlignment="1">
      <alignment horizontal="center" vertical="center" wrapText="1"/>
    </xf>
    <xf numFmtId="14" fontId="12" fillId="4" borderId="1" xfId="0" applyNumberFormat="1" applyFont="1" applyFill="1" applyBorder="1" applyAlignment="1">
      <alignment horizontal="center" vertical="center" wrapText="1"/>
    </xf>
    <xf numFmtId="169" fontId="12" fillId="4" borderId="1" xfId="2" applyNumberFormat="1" applyFont="1" applyFill="1" applyBorder="1" applyAlignment="1" applyProtection="1">
      <alignment horizontal="center" vertical="center" wrapText="1"/>
      <protection locked="0"/>
    </xf>
    <xf numFmtId="0" fontId="12" fillId="4" borderId="1" xfId="0" applyFont="1" applyFill="1" applyBorder="1" applyAlignment="1" applyProtection="1">
      <alignment vertical="center" wrapText="1"/>
      <protection locked="0"/>
    </xf>
    <xf numFmtId="0" fontId="12" fillId="4" borderId="1" xfId="0" applyFont="1" applyFill="1" applyBorder="1" applyAlignment="1" applyProtection="1">
      <alignment horizontal="left" vertical="center" wrapText="1"/>
      <protection locked="0"/>
    </xf>
    <xf numFmtId="0" fontId="10" fillId="0" borderId="1" xfId="0" applyFont="1" applyBorder="1" applyAlignment="1">
      <alignment vertical="center" wrapText="1"/>
    </xf>
    <xf numFmtId="0" fontId="1" fillId="4" borderId="1" xfId="0" applyFont="1" applyFill="1" applyBorder="1" applyAlignment="1" applyProtection="1">
      <alignment vertical="center" wrapText="1"/>
      <protection locked="0"/>
    </xf>
    <xf numFmtId="0" fontId="2" fillId="3" borderId="5" xfId="0" applyFont="1" applyFill="1" applyBorder="1" applyAlignment="1">
      <alignment horizontal="center" vertical="center" wrapText="1"/>
    </xf>
    <xf numFmtId="0" fontId="2" fillId="2" borderId="4" xfId="0" applyFont="1" applyFill="1" applyBorder="1" applyAlignment="1">
      <alignment horizontal="center" vertical="center" wrapText="1"/>
    </xf>
    <xf numFmtId="169" fontId="2" fillId="2" borderId="4" xfId="2"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1" fillId="0" borderId="8" xfId="0" applyFont="1" applyBorder="1" applyAlignment="1">
      <alignment horizontal="center" vertical="center" wrapText="1"/>
    </xf>
    <xf numFmtId="0" fontId="12" fillId="0" borderId="10" xfId="0" applyFont="1" applyBorder="1" applyAlignment="1">
      <alignment horizontal="center" vertical="center" wrapText="1"/>
    </xf>
    <xf numFmtId="0" fontId="1" fillId="4" borderId="10" xfId="0" applyFont="1" applyFill="1" applyBorder="1" applyAlignment="1">
      <alignment vertical="center" wrapText="1"/>
    </xf>
    <xf numFmtId="168" fontId="12" fillId="4" borderId="10" xfId="0" applyNumberFormat="1" applyFont="1" applyFill="1" applyBorder="1" applyAlignment="1">
      <alignment horizontal="center" vertical="center" wrapText="1"/>
    </xf>
    <xf numFmtId="14" fontId="12" fillId="4" borderId="10" xfId="0" applyNumberFormat="1" applyFont="1" applyFill="1" applyBorder="1" applyAlignment="1" applyProtection="1">
      <alignment horizontal="center" vertical="center" wrapText="1"/>
      <protection locked="0"/>
    </xf>
    <xf numFmtId="169" fontId="12" fillId="4" borderId="10" xfId="2" applyNumberFormat="1" applyFont="1" applyFill="1" applyBorder="1" applyAlignment="1" applyProtection="1">
      <alignment horizontal="center" vertical="center" wrapText="1"/>
      <protection locked="0"/>
    </xf>
    <xf numFmtId="168" fontId="2" fillId="2" borderId="4" xfId="0" applyNumberFormat="1" applyFont="1" applyFill="1" applyBorder="1" applyAlignment="1">
      <alignment horizontal="center" vertical="center" wrapText="1"/>
    </xf>
    <xf numFmtId="169" fontId="2" fillId="2" borderId="4" xfId="4" applyNumberFormat="1" applyFont="1" applyFill="1" applyBorder="1" applyAlignment="1">
      <alignment horizontal="center" vertical="center" wrapText="1"/>
    </xf>
    <xf numFmtId="0" fontId="1" fillId="0" borderId="8" xfId="0" applyFont="1" applyBorder="1" applyAlignment="1">
      <alignment horizontal="center" vertical="center"/>
    </xf>
    <xf numFmtId="0" fontId="10" fillId="0" borderId="0" xfId="0" applyFont="1" applyBorder="1" applyAlignment="1">
      <alignment horizontal="left" vertical="center" wrapText="1"/>
    </xf>
    <xf numFmtId="0" fontId="8" fillId="0" borderId="0" xfId="0" applyFont="1" applyBorder="1" applyAlignment="1">
      <alignment vertical="center" wrapText="1"/>
    </xf>
    <xf numFmtId="0" fontId="9" fillId="0" borderId="0" xfId="0" applyFont="1" applyBorder="1" applyAlignment="1">
      <alignment vertical="center" wrapText="1"/>
    </xf>
    <xf numFmtId="167" fontId="6" fillId="0" borderId="19" xfId="4" applyNumberFormat="1" applyFont="1" applyBorder="1" applyAlignment="1">
      <alignment horizontal="center" vertical="center" wrapText="1"/>
    </xf>
    <xf numFmtId="0" fontId="1" fillId="0" borderId="10" xfId="0" applyFont="1" applyBorder="1" applyAlignment="1">
      <alignment vertical="center"/>
    </xf>
    <xf numFmtId="0" fontId="1" fillId="0" borderId="10" xfId="0" applyFont="1" applyBorder="1" applyAlignment="1">
      <alignment vertical="center" wrapText="1"/>
    </xf>
    <xf numFmtId="168" fontId="1" fillId="0" borderId="10" xfId="0" applyNumberFormat="1" applyFont="1" applyBorder="1" applyAlignment="1">
      <alignment horizontal="center" vertical="center"/>
    </xf>
    <xf numFmtId="169" fontId="6" fillId="0" borderId="10" xfId="4" applyNumberFormat="1" applyFont="1" applyBorder="1" applyAlignment="1">
      <alignment horizontal="center" vertical="center" wrapText="1"/>
    </xf>
    <xf numFmtId="0" fontId="1" fillId="0" borderId="11" xfId="0" applyFont="1" applyBorder="1" applyAlignment="1">
      <alignment horizontal="center" vertical="center"/>
    </xf>
    <xf numFmtId="0" fontId="1" fillId="4" borderId="12" xfId="0" applyFont="1" applyFill="1" applyBorder="1" applyAlignment="1" applyProtection="1">
      <alignment horizontal="center" vertical="center" wrapText="1"/>
      <protection locked="0"/>
    </xf>
    <xf numFmtId="0" fontId="1" fillId="4" borderId="1" xfId="0" applyFont="1" applyFill="1" applyBorder="1" applyAlignment="1">
      <alignment horizontal="center" vertical="center"/>
    </xf>
  </cellXfs>
  <cellStyles count="5">
    <cellStyle name="Millares" xfId="1" builtinId="3"/>
    <cellStyle name="Moneda" xfId="2" builtinId="4"/>
    <cellStyle name="Moneda 2" xfId="4" xr:uid="{5EEB2C93-4C8F-491D-8143-0D8DD7281343}"/>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86F3A-6503-4402-82FB-93F6388BDFF2}">
  <dimension ref="B1:J36"/>
  <sheetViews>
    <sheetView workbookViewId="0">
      <selection activeCell="F5" sqref="F5"/>
    </sheetView>
  </sheetViews>
  <sheetFormatPr baseColWidth="10" defaultColWidth="11.42578125" defaultRowHeight="15" x14ac:dyDescent="0.25"/>
  <cols>
    <col min="1" max="3" width="11.42578125" style="14"/>
    <col min="4" max="4" width="26.7109375" style="14" customWidth="1"/>
    <col min="5" max="5" width="17.28515625" style="14" customWidth="1"/>
    <col min="6" max="6" width="36.140625" style="14" customWidth="1"/>
    <col min="7" max="7" width="14.5703125" style="27" bestFit="1" customWidth="1"/>
    <col min="8" max="8" width="15.7109375" style="27" customWidth="1"/>
    <col min="9" max="9" width="19.7109375" style="34" customWidth="1"/>
    <col min="10" max="10" width="16.85546875" style="22" customWidth="1"/>
    <col min="11" max="16384" width="11.42578125" style="14"/>
  </cols>
  <sheetData>
    <row r="1" spans="2:10" ht="15.75" thickBot="1" x14ac:dyDescent="0.3"/>
    <row r="2" spans="2:10" ht="59.25" customHeight="1" x14ac:dyDescent="0.25">
      <c r="B2" s="182" t="s">
        <v>8</v>
      </c>
      <c r="C2" s="183" t="s">
        <v>0</v>
      </c>
      <c r="D2" s="183" t="s">
        <v>1</v>
      </c>
      <c r="E2" s="183" t="s">
        <v>2</v>
      </c>
      <c r="F2" s="183" t="s">
        <v>7</v>
      </c>
      <c r="G2" s="192" t="s">
        <v>3</v>
      </c>
      <c r="H2" s="192" t="s">
        <v>4</v>
      </c>
      <c r="I2" s="193" t="s">
        <v>5</v>
      </c>
      <c r="J2" s="185" t="s">
        <v>6</v>
      </c>
    </row>
    <row r="3" spans="2:10" ht="111.75" customHeight="1" x14ac:dyDescent="0.25">
      <c r="B3" s="71">
        <v>1</v>
      </c>
      <c r="C3" s="16" t="s">
        <v>1334</v>
      </c>
      <c r="D3" s="17" t="s">
        <v>1335</v>
      </c>
      <c r="E3" s="17" t="s">
        <v>1336</v>
      </c>
      <c r="F3" s="18" t="s">
        <v>1337</v>
      </c>
      <c r="G3" s="24">
        <v>43839</v>
      </c>
      <c r="H3" s="24">
        <v>44020</v>
      </c>
      <c r="I3" s="29">
        <v>40800000</v>
      </c>
      <c r="J3" s="194">
        <v>6</v>
      </c>
    </row>
    <row r="4" spans="2:10" ht="105" x14ac:dyDescent="0.25">
      <c r="B4" s="71">
        <v>2</v>
      </c>
      <c r="C4" s="16" t="s">
        <v>1338</v>
      </c>
      <c r="D4" s="17" t="s">
        <v>1339</v>
      </c>
      <c r="E4" s="17" t="s">
        <v>1340</v>
      </c>
      <c r="F4" s="17" t="s">
        <v>1341</v>
      </c>
      <c r="G4" s="24">
        <v>43843</v>
      </c>
      <c r="H4" s="24">
        <v>44024</v>
      </c>
      <c r="I4" s="29">
        <v>30000000</v>
      </c>
      <c r="J4" s="194">
        <v>6</v>
      </c>
    </row>
    <row r="5" spans="2:10" ht="90" x14ac:dyDescent="0.25">
      <c r="B5" s="71">
        <v>3</v>
      </c>
      <c r="C5" s="16" t="s">
        <v>1342</v>
      </c>
      <c r="D5" s="16" t="s">
        <v>1343</v>
      </c>
      <c r="E5" s="18" t="s">
        <v>1344</v>
      </c>
      <c r="F5" s="17" t="s">
        <v>1345</v>
      </c>
      <c r="G5" s="24">
        <v>43843</v>
      </c>
      <c r="H5" s="24">
        <v>44024</v>
      </c>
      <c r="I5" s="29">
        <v>42000000</v>
      </c>
      <c r="J5" s="194">
        <v>6</v>
      </c>
    </row>
    <row r="6" spans="2:10" ht="105" x14ac:dyDescent="0.25">
      <c r="B6" s="71">
        <v>4</v>
      </c>
      <c r="C6" s="16" t="s">
        <v>1346</v>
      </c>
      <c r="D6" s="17" t="s">
        <v>1347</v>
      </c>
      <c r="E6" s="195" t="s">
        <v>1480</v>
      </c>
      <c r="F6" s="17" t="s">
        <v>1348</v>
      </c>
      <c r="G6" s="25">
        <v>44018</v>
      </c>
      <c r="H6" s="25">
        <v>44190</v>
      </c>
      <c r="I6" s="30">
        <v>11333333</v>
      </c>
      <c r="J6" s="186">
        <v>5</v>
      </c>
    </row>
    <row r="7" spans="2:10" ht="105" x14ac:dyDescent="0.25">
      <c r="B7" s="71">
        <v>5</v>
      </c>
      <c r="C7" s="16" t="s">
        <v>1349</v>
      </c>
      <c r="D7" s="17" t="s">
        <v>1350</v>
      </c>
      <c r="E7" s="18" t="s">
        <v>1481</v>
      </c>
      <c r="F7" s="17" t="s">
        <v>1351</v>
      </c>
      <c r="G7" s="24">
        <v>44026</v>
      </c>
      <c r="H7" s="24">
        <v>44117</v>
      </c>
      <c r="I7" s="29">
        <v>9000000</v>
      </c>
      <c r="J7" s="194">
        <v>3</v>
      </c>
    </row>
    <row r="8" spans="2:10" ht="120" x14ac:dyDescent="0.25">
      <c r="B8" s="71">
        <v>6</v>
      </c>
      <c r="C8" s="16" t="s">
        <v>1352</v>
      </c>
      <c r="D8" s="16" t="s">
        <v>1353</v>
      </c>
      <c r="E8" s="16" t="s">
        <v>1354</v>
      </c>
      <c r="F8" s="17" t="s">
        <v>1355</v>
      </c>
      <c r="G8" s="24">
        <v>44039</v>
      </c>
      <c r="H8" s="24">
        <v>44100</v>
      </c>
      <c r="I8" s="29">
        <v>4300000</v>
      </c>
      <c r="J8" s="194">
        <v>2</v>
      </c>
    </row>
    <row r="9" spans="2:10" ht="165" x14ac:dyDescent="0.25">
      <c r="B9" s="71">
        <v>7</v>
      </c>
      <c r="C9" s="16" t="s">
        <v>1356</v>
      </c>
      <c r="D9" s="16" t="s">
        <v>1357</v>
      </c>
      <c r="E9" s="16" t="s">
        <v>1358</v>
      </c>
      <c r="F9" s="17" t="s">
        <v>1359</v>
      </c>
      <c r="G9" s="24">
        <v>44039</v>
      </c>
      <c r="H9" s="24">
        <v>44130</v>
      </c>
      <c r="I9" s="29">
        <v>15000000</v>
      </c>
      <c r="J9" s="194">
        <v>3</v>
      </c>
    </row>
    <row r="10" spans="2:10" ht="180" x14ac:dyDescent="0.25">
      <c r="B10" s="71">
        <v>8</v>
      </c>
      <c r="C10" s="16" t="s">
        <v>1360</v>
      </c>
      <c r="D10" s="16" t="s">
        <v>1361</v>
      </c>
      <c r="E10" s="16" t="s">
        <v>1362</v>
      </c>
      <c r="F10" s="17" t="s">
        <v>1363</v>
      </c>
      <c r="G10" s="24">
        <v>44046</v>
      </c>
      <c r="H10" s="24">
        <v>44137</v>
      </c>
      <c r="I10" s="29">
        <v>5000000</v>
      </c>
      <c r="J10" s="194">
        <v>2</v>
      </c>
    </row>
    <row r="11" spans="2:10" ht="135" x14ac:dyDescent="0.25">
      <c r="B11" s="71">
        <v>9</v>
      </c>
      <c r="C11" s="16" t="s">
        <v>1364</v>
      </c>
      <c r="D11" s="16" t="s">
        <v>1365</v>
      </c>
      <c r="E11" s="17" t="s">
        <v>1366</v>
      </c>
      <c r="F11" s="17" t="s">
        <v>1367</v>
      </c>
      <c r="G11" s="24">
        <v>44046</v>
      </c>
      <c r="H11" s="24">
        <v>44137</v>
      </c>
      <c r="I11" s="29">
        <v>12000000</v>
      </c>
      <c r="J11" s="194">
        <v>3</v>
      </c>
    </row>
    <row r="12" spans="2:10" ht="165" x14ac:dyDescent="0.25">
      <c r="B12" s="71">
        <v>10</v>
      </c>
      <c r="C12" s="16" t="s">
        <v>1368</v>
      </c>
      <c r="D12" s="17" t="s">
        <v>1369</v>
      </c>
      <c r="E12" s="17" t="s">
        <v>1370</v>
      </c>
      <c r="F12" s="17" t="s">
        <v>1371</v>
      </c>
      <c r="G12" s="24">
        <v>44046</v>
      </c>
      <c r="H12" s="24">
        <v>44137</v>
      </c>
      <c r="I12" s="29">
        <v>12000000</v>
      </c>
      <c r="J12" s="194">
        <v>3</v>
      </c>
    </row>
    <row r="13" spans="2:10" ht="150" x14ac:dyDescent="0.25">
      <c r="B13" s="71">
        <v>11</v>
      </c>
      <c r="C13" s="16" t="s">
        <v>1372</v>
      </c>
      <c r="D13" s="17" t="s">
        <v>1373</v>
      </c>
      <c r="E13" s="17" t="s">
        <v>1374</v>
      </c>
      <c r="F13" s="17" t="s">
        <v>1375</v>
      </c>
      <c r="G13" s="24">
        <v>44046</v>
      </c>
      <c r="H13" s="24">
        <v>44106</v>
      </c>
      <c r="I13" s="29">
        <v>7000000</v>
      </c>
      <c r="J13" s="194">
        <v>2</v>
      </c>
    </row>
    <row r="14" spans="2:10" ht="75" x14ac:dyDescent="0.25">
      <c r="B14" s="71">
        <v>12</v>
      </c>
      <c r="C14" s="16" t="s">
        <v>1376</v>
      </c>
      <c r="D14" s="16" t="s">
        <v>1377</v>
      </c>
      <c r="E14" s="17" t="s">
        <v>1378</v>
      </c>
      <c r="F14" s="17" t="s">
        <v>1379</v>
      </c>
      <c r="G14" s="24">
        <v>44046</v>
      </c>
      <c r="H14" s="24">
        <v>44137</v>
      </c>
      <c r="I14" s="29">
        <v>9000000</v>
      </c>
      <c r="J14" s="194">
        <v>3</v>
      </c>
    </row>
    <row r="15" spans="2:10" ht="135" x14ac:dyDescent="0.25">
      <c r="B15" s="71">
        <v>13</v>
      </c>
      <c r="C15" s="16" t="s">
        <v>1380</v>
      </c>
      <c r="D15" s="16" t="s">
        <v>1381</v>
      </c>
      <c r="E15" s="16" t="s">
        <v>1382</v>
      </c>
      <c r="F15" s="18" t="s">
        <v>1383</v>
      </c>
      <c r="G15" s="24">
        <v>44046</v>
      </c>
      <c r="H15" s="24">
        <v>44137</v>
      </c>
      <c r="I15" s="29">
        <v>12000000</v>
      </c>
      <c r="J15" s="194">
        <v>3</v>
      </c>
    </row>
    <row r="16" spans="2:10" ht="180" x14ac:dyDescent="0.25">
      <c r="B16" s="71">
        <v>14</v>
      </c>
      <c r="C16" s="16" t="s">
        <v>1384</v>
      </c>
      <c r="D16" s="17" t="s">
        <v>1385</v>
      </c>
      <c r="E16" s="16" t="s">
        <v>1354</v>
      </c>
      <c r="F16" s="17" t="s">
        <v>1386</v>
      </c>
      <c r="G16" s="24">
        <v>44054</v>
      </c>
      <c r="H16" s="24">
        <v>44145</v>
      </c>
      <c r="I16" s="29">
        <v>14280000</v>
      </c>
      <c r="J16" s="194">
        <v>3</v>
      </c>
    </row>
    <row r="17" spans="2:10" ht="165" x14ac:dyDescent="0.25">
      <c r="B17" s="71">
        <v>15</v>
      </c>
      <c r="C17" s="16" t="s">
        <v>1387</v>
      </c>
      <c r="D17" s="17" t="s">
        <v>1388</v>
      </c>
      <c r="E17" s="17" t="s">
        <v>1389</v>
      </c>
      <c r="F17" s="17" t="s">
        <v>1390</v>
      </c>
      <c r="G17" s="24">
        <v>44054</v>
      </c>
      <c r="H17" s="24">
        <v>44145</v>
      </c>
      <c r="I17" s="29">
        <v>12000000</v>
      </c>
      <c r="J17" s="194">
        <v>3</v>
      </c>
    </row>
    <row r="18" spans="2:10" ht="165" x14ac:dyDescent="0.25">
      <c r="B18" s="71">
        <v>16</v>
      </c>
      <c r="C18" s="16" t="s">
        <v>1391</v>
      </c>
      <c r="D18" s="17" t="s">
        <v>1392</v>
      </c>
      <c r="E18" s="16" t="s">
        <v>1393</v>
      </c>
      <c r="F18" s="17" t="s">
        <v>1394</v>
      </c>
      <c r="G18" s="24">
        <v>44056</v>
      </c>
      <c r="H18" s="24">
        <v>44147</v>
      </c>
      <c r="I18" s="29">
        <v>12000000</v>
      </c>
      <c r="J18" s="194">
        <v>3</v>
      </c>
    </row>
    <row r="19" spans="2:10" ht="195" x14ac:dyDescent="0.25">
      <c r="B19" s="71">
        <v>17</v>
      </c>
      <c r="C19" s="16" t="s">
        <v>1395</v>
      </c>
      <c r="D19" s="17" t="s">
        <v>1396</v>
      </c>
      <c r="E19" s="17" t="s">
        <v>1397</v>
      </c>
      <c r="F19" s="17" t="s">
        <v>1398</v>
      </c>
      <c r="G19" s="24">
        <v>44070</v>
      </c>
      <c r="H19" s="24">
        <v>44130</v>
      </c>
      <c r="I19" s="29">
        <v>24000000</v>
      </c>
      <c r="J19" s="194">
        <v>2</v>
      </c>
    </row>
    <row r="20" spans="2:10" ht="120" x14ac:dyDescent="0.25">
      <c r="B20" s="71">
        <v>18</v>
      </c>
      <c r="C20" s="16" t="s">
        <v>1399</v>
      </c>
      <c r="D20" s="17" t="s">
        <v>1400</v>
      </c>
      <c r="E20" s="17" t="s">
        <v>27</v>
      </c>
      <c r="F20" s="17" t="s">
        <v>1401</v>
      </c>
      <c r="G20" s="26">
        <v>44088</v>
      </c>
      <c r="H20" s="26">
        <v>44148</v>
      </c>
      <c r="I20" s="29">
        <v>2800000</v>
      </c>
      <c r="J20" s="194">
        <v>2</v>
      </c>
    </row>
    <row r="21" spans="2:10" ht="142.5" customHeight="1" x14ac:dyDescent="0.25">
      <c r="B21" s="71">
        <v>19</v>
      </c>
      <c r="C21" s="16" t="s">
        <v>1402</v>
      </c>
      <c r="D21" s="17" t="s">
        <v>1403</v>
      </c>
      <c r="E21" s="17" t="s">
        <v>1404</v>
      </c>
      <c r="F21" s="17" t="s">
        <v>1405</v>
      </c>
      <c r="G21" s="26">
        <v>44105</v>
      </c>
      <c r="H21" s="26" t="s">
        <v>1406</v>
      </c>
      <c r="I21" s="31">
        <v>14280000</v>
      </c>
      <c r="J21" s="194">
        <v>2</v>
      </c>
    </row>
    <row r="22" spans="2:10" ht="150" x14ac:dyDescent="0.25">
      <c r="B22" s="71">
        <v>20</v>
      </c>
      <c r="C22" s="16" t="s">
        <v>1407</v>
      </c>
      <c r="D22" s="17" t="s">
        <v>1408</v>
      </c>
      <c r="E22" s="16" t="s">
        <v>27</v>
      </c>
      <c r="F22" s="17" t="s">
        <v>1409</v>
      </c>
      <c r="G22" s="26">
        <v>44109</v>
      </c>
      <c r="H22" s="26">
        <v>44183</v>
      </c>
      <c r="I22" s="31">
        <v>3300000</v>
      </c>
      <c r="J22" s="194">
        <v>3</v>
      </c>
    </row>
    <row r="23" spans="2:10" ht="105" x14ac:dyDescent="0.25">
      <c r="B23" s="71">
        <v>21</v>
      </c>
      <c r="C23" s="16" t="s">
        <v>1410</v>
      </c>
      <c r="D23" s="17" t="s">
        <v>1411</v>
      </c>
      <c r="E23" s="16" t="s">
        <v>211</v>
      </c>
      <c r="F23" s="196" t="s">
        <v>1412</v>
      </c>
      <c r="G23" s="26">
        <v>44119</v>
      </c>
      <c r="H23" s="26">
        <v>44193</v>
      </c>
      <c r="I23" s="31">
        <v>43200000</v>
      </c>
      <c r="J23" s="194">
        <v>3</v>
      </c>
    </row>
    <row r="24" spans="2:10" ht="105" x14ac:dyDescent="0.25">
      <c r="B24" s="71">
        <v>22</v>
      </c>
      <c r="C24" s="16" t="s">
        <v>1413</v>
      </c>
      <c r="D24" s="16" t="s">
        <v>1414</v>
      </c>
      <c r="E24" s="17" t="s">
        <v>1415</v>
      </c>
      <c r="F24" s="17" t="s">
        <v>1416</v>
      </c>
      <c r="G24" s="26">
        <v>44123</v>
      </c>
      <c r="H24" s="26">
        <v>44196</v>
      </c>
      <c r="I24" s="31">
        <v>10950000</v>
      </c>
      <c r="J24" s="194">
        <v>2</v>
      </c>
    </row>
    <row r="25" spans="2:10" ht="90" x14ac:dyDescent="0.25">
      <c r="B25" s="71">
        <v>23</v>
      </c>
      <c r="C25" s="16" t="s">
        <v>1417</v>
      </c>
      <c r="D25" s="21" t="s">
        <v>1418</v>
      </c>
      <c r="E25" s="17" t="s">
        <v>1419</v>
      </c>
      <c r="F25" s="17" t="s">
        <v>1420</v>
      </c>
      <c r="G25" s="24">
        <v>44125</v>
      </c>
      <c r="H25" s="24">
        <v>44195</v>
      </c>
      <c r="I25" s="31">
        <v>9333333</v>
      </c>
      <c r="J25" s="194">
        <v>2</v>
      </c>
    </row>
    <row r="26" spans="2:10" ht="255" x14ac:dyDescent="0.25">
      <c r="B26" s="71">
        <v>24</v>
      </c>
      <c r="C26" s="16" t="s">
        <v>1421</v>
      </c>
      <c r="D26" s="16" t="s">
        <v>1422</v>
      </c>
      <c r="E26" s="17" t="s">
        <v>1423</v>
      </c>
      <c r="F26" s="17" t="s">
        <v>1424</v>
      </c>
      <c r="G26" s="24">
        <v>44133</v>
      </c>
      <c r="H26" s="24">
        <v>44193</v>
      </c>
      <c r="I26" s="31">
        <v>5400000</v>
      </c>
      <c r="J26" s="194">
        <v>2</v>
      </c>
    </row>
    <row r="27" spans="2:10" ht="300" x14ac:dyDescent="0.25">
      <c r="B27" s="71">
        <v>25</v>
      </c>
      <c r="C27" s="16" t="s">
        <v>1425</v>
      </c>
      <c r="D27" s="17" t="s">
        <v>1426</v>
      </c>
      <c r="E27" s="16" t="s">
        <v>1358</v>
      </c>
      <c r="F27" s="17" t="s">
        <v>1427</v>
      </c>
      <c r="G27" s="24">
        <v>44138</v>
      </c>
      <c r="H27" s="24">
        <v>44195</v>
      </c>
      <c r="I27" s="31">
        <v>5600000</v>
      </c>
      <c r="J27" s="194">
        <v>2</v>
      </c>
    </row>
    <row r="28" spans="2:10" ht="135" x14ac:dyDescent="0.25">
      <c r="B28" s="71">
        <v>26</v>
      </c>
      <c r="C28" s="16" t="s">
        <v>1428</v>
      </c>
      <c r="D28" s="17" t="s">
        <v>1429</v>
      </c>
      <c r="E28" s="17" t="s">
        <v>1430</v>
      </c>
      <c r="F28" s="17" t="s">
        <v>1431</v>
      </c>
      <c r="G28" s="24">
        <v>44145</v>
      </c>
      <c r="H28" s="24">
        <v>44189</v>
      </c>
      <c r="I28" s="29">
        <v>4500000</v>
      </c>
      <c r="J28" s="194">
        <v>3</v>
      </c>
    </row>
    <row r="29" spans="2:10" ht="126" x14ac:dyDescent="0.25">
      <c r="B29" s="71">
        <v>27</v>
      </c>
      <c r="C29" s="16" t="s">
        <v>1432</v>
      </c>
      <c r="D29" s="17" t="s">
        <v>1433</v>
      </c>
      <c r="E29" s="16" t="s">
        <v>211</v>
      </c>
      <c r="F29" s="197" t="s">
        <v>1434</v>
      </c>
      <c r="G29" s="24">
        <v>44147</v>
      </c>
      <c r="H29" s="24">
        <v>44147</v>
      </c>
      <c r="I29" s="31">
        <v>915385</v>
      </c>
      <c r="J29" s="194">
        <v>1</v>
      </c>
    </row>
    <row r="30" spans="2:10" ht="173.25" x14ac:dyDescent="0.25">
      <c r="B30" s="71">
        <v>28</v>
      </c>
      <c r="C30" s="16" t="s">
        <v>1435</v>
      </c>
      <c r="D30" s="17" t="s">
        <v>1369</v>
      </c>
      <c r="E30" s="17" t="s">
        <v>1436</v>
      </c>
      <c r="F30" s="197" t="s">
        <v>1437</v>
      </c>
      <c r="G30" s="24">
        <v>44147</v>
      </c>
      <c r="H30" s="24">
        <v>44191</v>
      </c>
      <c r="I30" s="32">
        <v>6000000</v>
      </c>
      <c r="J30" s="194">
        <v>2</v>
      </c>
    </row>
    <row r="31" spans="2:10" ht="180" x14ac:dyDescent="0.25">
      <c r="B31" s="71">
        <v>29</v>
      </c>
      <c r="C31" s="16" t="s">
        <v>1438</v>
      </c>
      <c r="D31" s="16" t="s">
        <v>1439</v>
      </c>
      <c r="E31" s="16" t="s">
        <v>1362</v>
      </c>
      <c r="F31" s="17" t="s">
        <v>1440</v>
      </c>
      <c r="G31" s="24">
        <v>44147</v>
      </c>
      <c r="H31" s="24">
        <v>44147</v>
      </c>
      <c r="I31" s="33">
        <v>1667000</v>
      </c>
      <c r="J31" s="194">
        <v>1</v>
      </c>
    </row>
    <row r="32" spans="2:10" ht="90" x14ac:dyDescent="0.25">
      <c r="B32" s="71">
        <v>30</v>
      </c>
      <c r="C32" s="16" t="s">
        <v>1441</v>
      </c>
      <c r="D32" s="17" t="s">
        <v>1442</v>
      </c>
      <c r="E32" s="16" t="s">
        <v>211</v>
      </c>
      <c r="F32" s="17" t="s">
        <v>1443</v>
      </c>
      <c r="G32" s="24">
        <v>44153</v>
      </c>
      <c r="H32" s="24">
        <v>44154</v>
      </c>
      <c r="I32" s="31">
        <v>712000</v>
      </c>
      <c r="J32" s="194">
        <v>1</v>
      </c>
    </row>
    <row r="33" spans="2:10" ht="195" x14ac:dyDescent="0.25">
      <c r="B33" s="71">
        <v>31</v>
      </c>
      <c r="C33" s="16" t="s">
        <v>1444</v>
      </c>
      <c r="D33" s="17" t="s">
        <v>1400</v>
      </c>
      <c r="E33" s="17" t="s">
        <v>27</v>
      </c>
      <c r="F33" s="17" t="s">
        <v>1445</v>
      </c>
      <c r="G33" s="24">
        <v>44153</v>
      </c>
      <c r="H33" s="24">
        <v>44192</v>
      </c>
      <c r="I33" s="33">
        <v>2350000</v>
      </c>
      <c r="J33" s="198">
        <v>2</v>
      </c>
    </row>
    <row r="34" spans="2:10" ht="195" x14ac:dyDescent="0.25">
      <c r="B34" s="71">
        <v>32</v>
      </c>
      <c r="C34" s="16" t="s">
        <v>1446</v>
      </c>
      <c r="D34" s="16" t="s">
        <v>1447</v>
      </c>
      <c r="E34" s="17" t="s">
        <v>1448</v>
      </c>
      <c r="F34" s="17" t="s">
        <v>1449</v>
      </c>
      <c r="G34" s="24">
        <v>44158</v>
      </c>
      <c r="H34" s="24">
        <v>44195</v>
      </c>
      <c r="I34" s="31">
        <v>5500000</v>
      </c>
      <c r="J34" s="194">
        <v>1</v>
      </c>
    </row>
    <row r="35" spans="2:10" ht="75" x14ac:dyDescent="0.25">
      <c r="B35" s="71">
        <v>33</v>
      </c>
      <c r="C35" s="16" t="s">
        <v>1450</v>
      </c>
      <c r="D35" s="16" t="s">
        <v>1377</v>
      </c>
      <c r="E35" s="17" t="s">
        <v>1378</v>
      </c>
      <c r="F35" s="196" t="s">
        <v>1451</v>
      </c>
      <c r="G35" s="24">
        <v>44161</v>
      </c>
      <c r="H35" s="24">
        <v>44191</v>
      </c>
      <c r="I35" s="31">
        <v>2000000</v>
      </c>
      <c r="J35" s="194">
        <v>1</v>
      </c>
    </row>
    <row r="36" spans="2:10" ht="135.75" thickBot="1" x14ac:dyDescent="0.3">
      <c r="B36" s="73">
        <v>34</v>
      </c>
      <c r="C36" s="199" t="s">
        <v>1452</v>
      </c>
      <c r="D36" s="199" t="s">
        <v>1453</v>
      </c>
      <c r="E36" s="200" t="s">
        <v>211</v>
      </c>
      <c r="F36" s="200" t="s">
        <v>1454</v>
      </c>
      <c r="G36" s="201">
        <v>44172</v>
      </c>
      <c r="H36" s="201">
        <v>44195</v>
      </c>
      <c r="I36" s="202">
        <v>3990000</v>
      </c>
      <c r="J36" s="203">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7256E-E1AF-4EC6-AC70-9F1AB476D917}">
  <dimension ref="B1:J114"/>
  <sheetViews>
    <sheetView zoomScaleNormal="100" workbookViewId="0">
      <selection activeCell="G38" sqref="G38"/>
    </sheetView>
  </sheetViews>
  <sheetFormatPr baseColWidth="10" defaultColWidth="11.42578125" defaultRowHeight="15" x14ac:dyDescent="0.2"/>
  <cols>
    <col min="1" max="1" width="11.42578125" style="1"/>
    <col min="2" max="2" width="11.42578125" style="22"/>
    <col min="3" max="3" width="15.140625" style="4" customWidth="1"/>
    <col min="4" max="4" width="27.5703125" style="76" customWidth="1"/>
    <col min="5" max="5" width="26.85546875" style="76" customWidth="1"/>
    <col min="6" max="6" width="35.7109375" style="76" customWidth="1"/>
    <col min="7" max="7" width="16.28515625" style="28" customWidth="1"/>
    <col min="8" max="8" width="15.7109375" style="28" customWidth="1"/>
    <col min="9" max="9" width="19.140625" style="36" customWidth="1"/>
    <col min="10" max="10" width="16.85546875" style="5" customWidth="1"/>
    <col min="11" max="16384" width="11.42578125" style="1"/>
  </cols>
  <sheetData>
    <row r="1" spans="2:10" x14ac:dyDescent="0.2">
      <c r="B1" s="64"/>
      <c r="C1" s="65"/>
      <c r="D1" s="75"/>
      <c r="E1" s="75"/>
      <c r="F1" s="75"/>
      <c r="G1" s="66"/>
      <c r="H1" s="66"/>
      <c r="I1" s="67"/>
      <c r="J1" s="68"/>
    </row>
    <row r="2" spans="2:10" s="113" customFormat="1" ht="59.25" customHeight="1" x14ac:dyDescent="0.2">
      <c r="B2" s="69" t="s">
        <v>8</v>
      </c>
      <c r="C2" s="3" t="s">
        <v>0</v>
      </c>
      <c r="D2" s="3" t="s">
        <v>1</v>
      </c>
      <c r="E2" s="3" t="s">
        <v>2</v>
      </c>
      <c r="F2" s="3" t="s">
        <v>7</v>
      </c>
      <c r="G2" s="23" t="s">
        <v>3</v>
      </c>
      <c r="H2" s="23" t="s">
        <v>4</v>
      </c>
      <c r="I2" s="35" t="s">
        <v>5</v>
      </c>
      <c r="J2" s="70" t="s">
        <v>6</v>
      </c>
    </row>
    <row r="3" spans="2:10" ht="151.5" customHeight="1" x14ac:dyDescent="0.2">
      <c r="B3" s="71">
        <v>1</v>
      </c>
      <c r="C3" s="9" t="s">
        <v>9</v>
      </c>
      <c r="D3" s="48" t="s">
        <v>10</v>
      </c>
      <c r="E3" s="78" t="s">
        <v>1482</v>
      </c>
      <c r="F3" s="48" t="s">
        <v>11</v>
      </c>
      <c r="G3" s="80">
        <v>44200</v>
      </c>
      <c r="H3" s="80">
        <v>44320</v>
      </c>
      <c r="I3" s="81">
        <v>20000000</v>
      </c>
      <c r="J3" s="72">
        <v>4</v>
      </c>
    </row>
    <row r="4" spans="2:10" ht="152.25" customHeight="1" x14ac:dyDescent="0.2">
      <c r="B4" s="71">
        <v>2</v>
      </c>
      <c r="C4" s="9" t="s">
        <v>12</v>
      </c>
      <c r="D4" s="48" t="s">
        <v>13</v>
      </c>
      <c r="E4" s="48" t="s">
        <v>1458</v>
      </c>
      <c r="F4" s="48" t="s">
        <v>14</v>
      </c>
      <c r="G4" s="80" t="s">
        <v>15</v>
      </c>
      <c r="H4" s="80">
        <v>44320</v>
      </c>
      <c r="I4" s="81">
        <v>8000000</v>
      </c>
      <c r="J4" s="72">
        <v>4</v>
      </c>
    </row>
    <row r="5" spans="2:10" ht="176.25" customHeight="1" x14ac:dyDescent="0.2">
      <c r="B5" s="71">
        <v>3</v>
      </c>
      <c r="C5" s="9" t="s">
        <v>16</v>
      </c>
      <c r="D5" s="48" t="s">
        <v>17</v>
      </c>
      <c r="E5" s="48" t="s">
        <v>1486</v>
      </c>
      <c r="F5" s="48" t="s">
        <v>18</v>
      </c>
      <c r="G5" s="80">
        <v>44200</v>
      </c>
      <c r="H5" s="80">
        <v>44320</v>
      </c>
      <c r="I5" s="81">
        <v>14000000</v>
      </c>
      <c r="J5" s="72">
        <v>4</v>
      </c>
    </row>
    <row r="6" spans="2:10" ht="225" x14ac:dyDescent="0.2">
      <c r="B6" s="71">
        <v>4</v>
      </c>
      <c r="C6" s="9" t="s">
        <v>19</v>
      </c>
      <c r="D6" s="48" t="s">
        <v>25</v>
      </c>
      <c r="E6" s="48" t="s">
        <v>203</v>
      </c>
      <c r="F6" s="48" t="s">
        <v>26</v>
      </c>
      <c r="G6" s="80">
        <v>44200</v>
      </c>
      <c r="H6" s="80">
        <v>44320</v>
      </c>
      <c r="I6" s="81">
        <v>6000000</v>
      </c>
      <c r="J6" s="72">
        <v>4</v>
      </c>
    </row>
    <row r="7" spans="2:10" ht="228" customHeight="1" x14ac:dyDescent="0.2">
      <c r="B7" s="71">
        <v>5</v>
      </c>
      <c r="C7" s="56" t="s">
        <v>20</v>
      </c>
      <c r="D7" s="48" t="s">
        <v>128</v>
      </c>
      <c r="E7" s="48" t="s">
        <v>1457</v>
      </c>
      <c r="F7" s="48" t="s">
        <v>212</v>
      </c>
      <c r="G7" s="80">
        <v>44214</v>
      </c>
      <c r="H7" s="80">
        <v>44333</v>
      </c>
      <c r="I7" s="81">
        <v>16000000</v>
      </c>
      <c r="J7" s="72">
        <v>4</v>
      </c>
    </row>
    <row r="8" spans="2:10" ht="239.25" customHeight="1" x14ac:dyDescent="0.2">
      <c r="B8" s="71">
        <v>6</v>
      </c>
      <c r="C8" s="56" t="s">
        <v>21</v>
      </c>
      <c r="D8" s="48" t="s">
        <v>129</v>
      </c>
      <c r="E8" s="48" t="s">
        <v>1468</v>
      </c>
      <c r="F8" s="48" t="s">
        <v>213</v>
      </c>
      <c r="G8" s="80">
        <v>44215</v>
      </c>
      <c r="H8" s="80">
        <v>44334</v>
      </c>
      <c r="I8" s="81">
        <v>16000000</v>
      </c>
      <c r="J8" s="72">
        <v>4</v>
      </c>
    </row>
    <row r="9" spans="2:10" ht="150" x14ac:dyDescent="0.2">
      <c r="B9" s="71">
        <v>7</v>
      </c>
      <c r="C9" s="56" t="s">
        <v>22</v>
      </c>
      <c r="D9" s="48" t="s">
        <v>130</v>
      </c>
      <c r="E9" s="48" t="s">
        <v>199</v>
      </c>
      <c r="F9" s="48" t="s">
        <v>214</v>
      </c>
      <c r="G9" s="80">
        <v>44215</v>
      </c>
      <c r="H9" s="80">
        <v>44214</v>
      </c>
      <c r="I9" s="81">
        <v>6000000</v>
      </c>
      <c r="J9" s="72">
        <v>4</v>
      </c>
    </row>
    <row r="10" spans="2:10" ht="210" x14ac:dyDescent="0.2">
      <c r="B10" s="71">
        <v>8</v>
      </c>
      <c r="C10" s="56" t="s">
        <v>23</v>
      </c>
      <c r="D10" s="48" t="s">
        <v>131</v>
      </c>
      <c r="E10" s="48" t="s">
        <v>1475</v>
      </c>
      <c r="F10" s="48" t="s">
        <v>215</v>
      </c>
      <c r="G10" s="80">
        <v>44215</v>
      </c>
      <c r="H10" s="80">
        <v>44334</v>
      </c>
      <c r="I10" s="81">
        <v>16000000</v>
      </c>
      <c r="J10" s="72">
        <v>4</v>
      </c>
    </row>
    <row r="11" spans="2:10" ht="270" x14ac:dyDescent="0.2">
      <c r="B11" s="71">
        <v>9</v>
      </c>
      <c r="C11" s="56" t="s">
        <v>24</v>
      </c>
      <c r="D11" s="48" t="s">
        <v>132</v>
      </c>
      <c r="E11" s="48" t="s">
        <v>1464</v>
      </c>
      <c r="F11" s="48" t="s">
        <v>216</v>
      </c>
      <c r="G11" s="80">
        <v>44215</v>
      </c>
      <c r="H11" s="80">
        <v>44334</v>
      </c>
      <c r="I11" s="81" t="s">
        <v>297</v>
      </c>
      <c r="J11" s="72">
        <v>4</v>
      </c>
    </row>
    <row r="12" spans="2:10" ht="195" x14ac:dyDescent="0.2">
      <c r="B12" s="71">
        <v>10</v>
      </c>
      <c r="C12" s="56" t="s">
        <v>34</v>
      </c>
      <c r="D12" s="48" t="s">
        <v>133</v>
      </c>
      <c r="E12" s="48" t="s">
        <v>1478</v>
      </c>
      <c r="F12" s="48" t="s">
        <v>217</v>
      </c>
      <c r="G12" s="80">
        <v>44215</v>
      </c>
      <c r="H12" s="80">
        <v>44334</v>
      </c>
      <c r="I12" s="81" t="s">
        <v>297</v>
      </c>
      <c r="J12" s="72">
        <v>4</v>
      </c>
    </row>
    <row r="13" spans="2:10" ht="150" x14ac:dyDescent="0.2">
      <c r="B13" s="71">
        <v>11</v>
      </c>
      <c r="C13" s="56" t="s">
        <v>35</v>
      </c>
      <c r="D13" s="48" t="s">
        <v>134</v>
      </c>
      <c r="E13" s="48" t="s">
        <v>1540</v>
      </c>
      <c r="F13" s="48" t="s">
        <v>218</v>
      </c>
      <c r="G13" s="80">
        <v>44217</v>
      </c>
      <c r="H13" s="80">
        <v>44336</v>
      </c>
      <c r="I13" s="81">
        <v>19040000</v>
      </c>
      <c r="J13" s="72">
        <v>4</v>
      </c>
    </row>
    <row r="14" spans="2:10" ht="195" x14ac:dyDescent="0.2">
      <c r="B14" s="71">
        <v>12</v>
      </c>
      <c r="C14" s="56" t="s">
        <v>36</v>
      </c>
      <c r="D14" s="48" t="s">
        <v>135</v>
      </c>
      <c r="E14" s="48" t="s">
        <v>1539</v>
      </c>
      <c r="F14" s="48" t="s">
        <v>219</v>
      </c>
      <c r="G14" s="80">
        <v>44228</v>
      </c>
      <c r="H14" s="80">
        <v>44347</v>
      </c>
      <c r="I14" s="81">
        <v>16000000</v>
      </c>
      <c r="J14" s="72">
        <v>4</v>
      </c>
    </row>
    <row r="15" spans="2:10" ht="165" x14ac:dyDescent="0.2">
      <c r="B15" s="71">
        <v>13</v>
      </c>
      <c r="C15" s="56" t="s">
        <v>37</v>
      </c>
      <c r="D15" s="48" t="s">
        <v>136</v>
      </c>
      <c r="E15" s="48" t="s">
        <v>200</v>
      </c>
      <c r="F15" s="48" t="s">
        <v>220</v>
      </c>
      <c r="G15" s="80">
        <v>44242</v>
      </c>
      <c r="H15" s="80">
        <v>44361</v>
      </c>
      <c r="I15" s="81">
        <v>8532000</v>
      </c>
      <c r="J15" s="72">
        <v>4</v>
      </c>
    </row>
    <row r="16" spans="2:10" ht="150" x14ac:dyDescent="0.2">
      <c r="B16" s="71">
        <v>14</v>
      </c>
      <c r="C16" s="56" t="s">
        <v>38</v>
      </c>
      <c r="D16" s="48" t="s">
        <v>137</v>
      </c>
      <c r="E16" s="48" t="s">
        <v>1463</v>
      </c>
      <c r="F16" s="48" t="s">
        <v>221</v>
      </c>
      <c r="G16" s="80">
        <v>44242</v>
      </c>
      <c r="H16" s="80">
        <v>44361</v>
      </c>
      <c r="I16" s="81">
        <v>16000000</v>
      </c>
      <c r="J16" s="72">
        <v>4</v>
      </c>
    </row>
    <row r="17" spans="2:10" ht="375" x14ac:dyDescent="0.2">
      <c r="B17" s="71">
        <v>15</v>
      </c>
      <c r="C17" s="56" t="s">
        <v>39</v>
      </c>
      <c r="D17" s="48" t="s">
        <v>138</v>
      </c>
      <c r="E17" s="48" t="s">
        <v>1472</v>
      </c>
      <c r="F17" s="48" t="s">
        <v>222</v>
      </c>
      <c r="G17" s="80">
        <v>44242</v>
      </c>
      <c r="H17" s="80">
        <v>44361</v>
      </c>
      <c r="I17" s="81">
        <v>24500000</v>
      </c>
      <c r="J17" s="72">
        <v>4</v>
      </c>
    </row>
    <row r="18" spans="2:10" ht="285" x14ac:dyDescent="0.2">
      <c r="B18" s="71">
        <v>16</v>
      </c>
      <c r="C18" s="56" t="s">
        <v>40</v>
      </c>
      <c r="D18" s="48" t="s">
        <v>139</v>
      </c>
      <c r="E18" s="48" t="s">
        <v>201</v>
      </c>
      <c r="F18" s="48" t="s">
        <v>223</v>
      </c>
      <c r="G18" s="80">
        <v>44242</v>
      </c>
      <c r="H18" s="80">
        <v>44361</v>
      </c>
      <c r="I18" s="81">
        <v>14000000</v>
      </c>
      <c r="J18" s="72">
        <v>4</v>
      </c>
    </row>
    <row r="19" spans="2:10" ht="150" x14ac:dyDescent="0.2">
      <c r="B19" s="71">
        <v>17</v>
      </c>
      <c r="C19" s="56" t="s">
        <v>41</v>
      </c>
      <c r="D19" s="48" t="s">
        <v>140</v>
      </c>
      <c r="E19" s="48" t="s">
        <v>1473</v>
      </c>
      <c r="F19" s="48" t="s">
        <v>224</v>
      </c>
      <c r="G19" s="80">
        <v>44242</v>
      </c>
      <c r="H19" s="80">
        <v>44361</v>
      </c>
      <c r="I19" s="81">
        <v>17368000</v>
      </c>
      <c r="J19" s="72">
        <v>4</v>
      </c>
    </row>
    <row r="20" spans="2:10" ht="195" x14ac:dyDescent="0.2">
      <c r="B20" s="71">
        <v>18</v>
      </c>
      <c r="C20" s="56" t="s">
        <v>42</v>
      </c>
      <c r="D20" s="48" t="s">
        <v>141</v>
      </c>
      <c r="E20" s="48" t="s">
        <v>1463</v>
      </c>
      <c r="F20" s="48" t="s">
        <v>225</v>
      </c>
      <c r="G20" s="80">
        <v>44242</v>
      </c>
      <c r="H20" s="80">
        <v>44361</v>
      </c>
      <c r="I20" s="81">
        <v>10000000</v>
      </c>
      <c r="J20" s="72">
        <v>2</v>
      </c>
    </row>
    <row r="21" spans="2:10" ht="195" x14ac:dyDescent="0.2">
      <c r="B21" s="71">
        <v>19</v>
      </c>
      <c r="C21" s="56" t="s">
        <v>43</v>
      </c>
      <c r="D21" s="48" t="s">
        <v>142</v>
      </c>
      <c r="E21" s="48" t="s">
        <v>1538</v>
      </c>
      <c r="F21" s="48" t="s">
        <v>219</v>
      </c>
      <c r="G21" s="80">
        <v>44242</v>
      </c>
      <c r="H21" s="80">
        <v>44361</v>
      </c>
      <c r="I21" s="81">
        <v>16000000</v>
      </c>
      <c r="J21" s="72">
        <v>4</v>
      </c>
    </row>
    <row r="22" spans="2:10" ht="165" x14ac:dyDescent="0.2">
      <c r="B22" s="71">
        <v>20</v>
      </c>
      <c r="C22" s="57" t="s">
        <v>44</v>
      </c>
      <c r="D22" s="82" t="s">
        <v>143</v>
      </c>
      <c r="E22" s="82" t="s">
        <v>1461</v>
      </c>
      <c r="F22" s="82" t="s">
        <v>226</v>
      </c>
      <c r="G22" s="83">
        <v>44249</v>
      </c>
      <c r="H22" s="83">
        <v>44307</v>
      </c>
      <c r="I22" s="84">
        <v>14000000</v>
      </c>
      <c r="J22" s="72">
        <v>2</v>
      </c>
    </row>
    <row r="23" spans="2:10" ht="135" x14ac:dyDescent="0.2">
      <c r="B23" s="71">
        <v>21</v>
      </c>
      <c r="C23" s="57" t="s">
        <v>45</v>
      </c>
      <c r="D23" s="82" t="s">
        <v>144</v>
      </c>
      <c r="E23" s="82" t="s">
        <v>211</v>
      </c>
      <c r="F23" s="82" t="s">
        <v>227</v>
      </c>
      <c r="G23" s="83">
        <v>44253</v>
      </c>
      <c r="H23" s="83">
        <v>44561</v>
      </c>
      <c r="I23" s="84">
        <v>12973750</v>
      </c>
      <c r="J23" s="72">
        <v>3</v>
      </c>
    </row>
    <row r="24" spans="2:10" ht="150" x14ac:dyDescent="0.2">
      <c r="B24" s="71">
        <v>22</v>
      </c>
      <c r="C24" s="57" t="s">
        <v>46</v>
      </c>
      <c r="D24" s="82" t="s">
        <v>145</v>
      </c>
      <c r="E24" s="82" t="s">
        <v>203</v>
      </c>
      <c r="F24" s="82" t="s">
        <v>228</v>
      </c>
      <c r="G24" s="83">
        <v>44259</v>
      </c>
      <c r="H24" s="83">
        <v>44380</v>
      </c>
      <c r="I24" s="84">
        <v>4360000</v>
      </c>
      <c r="J24" s="72">
        <v>4</v>
      </c>
    </row>
    <row r="25" spans="2:10" ht="210" x14ac:dyDescent="0.2">
      <c r="B25" s="71">
        <v>23</v>
      </c>
      <c r="C25" s="38" t="s">
        <v>28</v>
      </c>
      <c r="D25" s="82" t="s">
        <v>29</v>
      </c>
      <c r="E25" s="82" t="s">
        <v>1537</v>
      </c>
      <c r="F25" s="82" t="s">
        <v>30</v>
      </c>
      <c r="G25" s="83">
        <v>44263</v>
      </c>
      <c r="H25" s="83">
        <v>44293</v>
      </c>
      <c r="I25" s="84">
        <v>5000000</v>
      </c>
      <c r="J25" s="72">
        <v>1</v>
      </c>
    </row>
    <row r="26" spans="2:10" ht="120" x14ac:dyDescent="0.2">
      <c r="B26" s="71">
        <v>24</v>
      </c>
      <c r="C26" s="38" t="s">
        <v>31</v>
      </c>
      <c r="D26" s="82" t="s">
        <v>32</v>
      </c>
      <c r="E26" s="85" t="s">
        <v>1456</v>
      </c>
      <c r="F26" s="82" t="s">
        <v>33</v>
      </c>
      <c r="G26" s="83">
        <v>44263</v>
      </c>
      <c r="H26" s="83">
        <v>44384</v>
      </c>
      <c r="I26" s="84">
        <v>7200000</v>
      </c>
      <c r="J26" s="72">
        <v>4</v>
      </c>
    </row>
    <row r="27" spans="2:10" ht="165" x14ac:dyDescent="0.2">
      <c r="B27" s="71">
        <v>25</v>
      </c>
      <c r="C27" s="38" t="s">
        <v>47</v>
      </c>
      <c r="D27" s="82" t="s">
        <v>146</v>
      </c>
      <c r="E27" s="85" t="s">
        <v>1471</v>
      </c>
      <c r="F27" s="82" t="s">
        <v>229</v>
      </c>
      <c r="G27" s="83">
        <v>44278</v>
      </c>
      <c r="H27" s="83">
        <v>44399</v>
      </c>
      <c r="I27" s="81">
        <v>16000000</v>
      </c>
      <c r="J27" s="72">
        <v>4</v>
      </c>
    </row>
    <row r="28" spans="2:10" ht="135" x14ac:dyDescent="0.2">
      <c r="B28" s="71">
        <v>26</v>
      </c>
      <c r="C28" s="38" t="s">
        <v>48</v>
      </c>
      <c r="D28" s="82" t="s">
        <v>147</v>
      </c>
      <c r="E28" s="85" t="s">
        <v>204</v>
      </c>
      <c r="F28" s="82" t="s">
        <v>230</v>
      </c>
      <c r="G28" s="83">
        <v>44281</v>
      </c>
      <c r="H28" s="83">
        <v>44281</v>
      </c>
      <c r="I28" s="84">
        <v>1238000</v>
      </c>
      <c r="J28" s="72">
        <v>1</v>
      </c>
    </row>
    <row r="29" spans="2:10" ht="195" x14ac:dyDescent="0.2">
      <c r="B29" s="71">
        <v>27</v>
      </c>
      <c r="C29" s="38" t="s">
        <v>49</v>
      </c>
      <c r="D29" s="82" t="s">
        <v>141</v>
      </c>
      <c r="E29" s="48" t="s">
        <v>202</v>
      </c>
      <c r="F29" s="82" t="s">
        <v>225</v>
      </c>
      <c r="G29" s="83">
        <v>44305</v>
      </c>
      <c r="H29" s="83">
        <v>44426</v>
      </c>
      <c r="I29" s="84">
        <v>20000000</v>
      </c>
      <c r="J29" s="72">
        <v>5</v>
      </c>
    </row>
    <row r="30" spans="2:10" ht="135" x14ac:dyDescent="0.2">
      <c r="B30" s="71">
        <v>28</v>
      </c>
      <c r="C30" s="38" t="s">
        <v>50</v>
      </c>
      <c r="D30" s="82" t="s">
        <v>148</v>
      </c>
      <c r="E30" s="82" t="s">
        <v>205</v>
      </c>
      <c r="F30" s="82" t="s">
        <v>231</v>
      </c>
      <c r="G30" s="83">
        <v>44306</v>
      </c>
      <c r="H30" s="83">
        <v>44326</v>
      </c>
      <c r="I30" s="84">
        <v>2800000</v>
      </c>
      <c r="J30" s="72">
        <v>1</v>
      </c>
    </row>
    <row r="31" spans="2:10" ht="150" x14ac:dyDescent="0.2">
      <c r="B31" s="71">
        <v>29</v>
      </c>
      <c r="C31" s="38" t="s">
        <v>51</v>
      </c>
      <c r="D31" s="82" t="s">
        <v>149</v>
      </c>
      <c r="E31" s="85" t="s">
        <v>206</v>
      </c>
      <c r="F31" s="82" t="s">
        <v>232</v>
      </c>
      <c r="G31" s="83">
        <v>44312</v>
      </c>
      <c r="H31" s="83">
        <v>44433</v>
      </c>
      <c r="I31" s="84">
        <v>18800000</v>
      </c>
      <c r="J31" s="72">
        <v>4</v>
      </c>
    </row>
    <row r="32" spans="2:10" ht="165" x14ac:dyDescent="0.2">
      <c r="B32" s="71">
        <v>30</v>
      </c>
      <c r="C32" s="38" t="s">
        <v>52</v>
      </c>
      <c r="D32" s="82" t="s">
        <v>143</v>
      </c>
      <c r="E32" s="82" t="s">
        <v>1461</v>
      </c>
      <c r="F32" s="82" t="s">
        <v>226</v>
      </c>
      <c r="G32" s="83">
        <v>44314</v>
      </c>
      <c r="H32" s="83">
        <v>44404</v>
      </c>
      <c r="I32" s="84">
        <v>21000000</v>
      </c>
      <c r="J32" s="72">
        <v>3</v>
      </c>
    </row>
    <row r="33" spans="2:10" ht="150" x14ac:dyDescent="0.2">
      <c r="B33" s="71">
        <v>31</v>
      </c>
      <c r="C33" s="38" t="s">
        <v>53</v>
      </c>
      <c r="D33" s="48" t="s">
        <v>10</v>
      </c>
      <c r="E33" s="78" t="s">
        <v>1482</v>
      </c>
      <c r="F33" s="48" t="s">
        <v>11</v>
      </c>
      <c r="G33" s="80">
        <v>44320</v>
      </c>
      <c r="H33" s="80">
        <v>44442</v>
      </c>
      <c r="I33" s="81">
        <v>20000000</v>
      </c>
      <c r="J33" s="72">
        <v>4</v>
      </c>
    </row>
    <row r="34" spans="2:10" ht="150" x14ac:dyDescent="0.2">
      <c r="B34" s="71">
        <v>32</v>
      </c>
      <c r="C34" s="38" t="s">
        <v>54</v>
      </c>
      <c r="D34" s="48" t="s">
        <v>13</v>
      </c>
      <c r="E34" s="48" t="s">
        <v>1458</v>
      </c>
      <c r="F34" s="48" t="s">
        <v>14</v>
      </c>
      <c r="G34" s="80">
        <v>44320</v>
      </c>
      <c r="H34" s="80">
        <v>44442</v>
      </c>
      <c r="I34" s="81">
        <v>8000000</v>
      </c>
      <c r="J34" s="72">
        <v>4</v>
      </c>
    </row>
    <row r="35" spans="2:10" ht="165" x14ac:dyDescent="0.2">
      <c r="B35" s="71">
        <v>33</v>
      </c>
      <c r="C35" s="38" t="s">
        <v>55</v>
      </c>
      <c r="D35" s="48" t="s">
        <v>17</v>
      </c>
      <c r="E35" s="48" t="s">
        <v>1486</v>
      </c>
      <c r="F35" s="48" t="s">
        <v>18</v>
      </c>
      <c r="G35" s="80">
        <v>44320</v>
      </c>
      <c r="H35" s="80">
        <v>44442</v>
      </c>
      <c r="I35" s="81">
        <v>14000000</v>
      </c>
      <c r="J35" s="72">
        <v>4</v>
      </c>
    </row>
    <row r="36" spans="2:10" ht="135" x14ac:dyDescent="0.2">
      <c r="B36" s="71">
        <v>34</v>
      </c>
      <c r="C36" s="55" t="s">
        <v>1528</v>
      </c>
      <c r="D36" s="18" t="s">
        <v>382</v>
      </c>
      <c r="E36" s="61" t="s">
        <v>1462</v>
      </c>
      <c r="F36" s="18" t="s">
        <v>1532</v>
      </c>
      <c r="G36" s="80">
        <v>44334</v>
      </c>
      <c r="H36" s="80">
        <v>44517</v>
      </c>
      <c r="I36" s="86">
        <v>18000000</v>
      </c>
      <c r="J36" s="72">
        <v>7</v>
      </c>
    </row>
    <row r="37" spans="2:10" ht="225" x14ac:dyDescent="0.2">
      <c r="B37" s="71">
        <v>35</v>
      </c>
      <c r="C37" s="38" t="s">
        <v>1529</v>
      </c>
      <c r="D37" s="48" t="s">
        <v>128</v>
      </c>
      <c r="E37" s="48" t="s">
        <v>1457</v>
      </c>
      <c r="F37" s="48" t="s">
        <v>256</v>
      </c>
      <c r="G37" s="80">
        <v>44334</v>
      </c>
      <c r="H37" s="80">
        <v>44456</v>
      </c>
      <c r="I37" s="174">
        <v>16000000</v>
      </c>
      <c r="J37" s="72">
        <v>5</v>
      </c>
    </row>
    <row r="38" spans="2:10" ht="240" x14ac:dyDescent="0.2">
      <c r="B38" s="71">
        <v>36</v>
      </c>
      <c r="C38" s="38" t="s">
        <v>1530</v>
      </c>
      <c r="D38" s="48" t="s">
        <v>1531</v>
      </c>
      <c r="E38" s="48" t="s">
        <v>203</v>
      </c>
      <c r="F38" s="48" t="s">
        <v>1533</v>
      </c>
      <c r="G38" s="80">
        <v>44348</v>
      </c>
      <c r="H38" s="80">
        <v>44439</v>
      </c>
      <c r="I38" s="174">
        <v>4500000</v>
      </c>
      <c r="J38" s="72" t="s">
        <v>1957</v>
      </c>
    </row>
    <row r="39" spans="2:10" ht="135" x14ac:dyDescent="0.2">
      <c r="B39" s="71">
        <v>37</v>
      </c>
      <c r="C39" s="38" t="s">
        <v>56</v>
      </c>
      <c r="D39" s="48" t="s">
        <v>150</v>
      </c>
      <c r="E39" s="48" t="s">
        <v>1479</v>
      </c>
      <c r="F39" s="48" t="s">
        <v>233</v>
      </c>
      <c r="G39" s="80">
        <v>44348</v>
      </c>
      <c r="H39" s="80">
        <v>44439</v>
      </c>
      <c r="I39" s="81">
        <v>9000000</v>
      </c>
      <c r="J39" s="72">
        <v>3</v>
      </c>
    </row>
    <row r="40" spans="2:10" ht="255" x14ac:dyDescent="0.2">
      <c r="B40" s="71">
        <v>38</v>
      </c>
      <c r="C40" s="38" t="s">
        <v>57</v>
      </c>
      <c r="D40" s="48" t="s">
        <v>151</v>
      </c>
      <c r="E40" s="48" t="s">
        <v>1541</v>
      </c>
      <c r="F40" s="48" t="s">
        <v>234</v>
      </c>
      <c r="G40" s="80">
        <v>44348</v>
      </c>
      <c r="H40" s="80">
        <v>44439</v>
      </c>
      <c r="I40" s="81">
        <v>9000000</v>
      </c>
      <c r="J40" s="72">
        <v>3</v>
      </c>
    </row>
    <row r="41" spans="2:10" ht="195" x14ac:dyDescent="0.2">
      <c r="B41" s="71">
        <v>39</v>
      </c>
      <c r="C41" s="38" t="s">
        <v>122</v>
      </c>
      <c r="D41" s="48" t="s">
        <v>152</v>
      </c>
      <c r="E41" s="48" t="s">
        <v>207</v>
      </c>
      <c r="F41" s="48" t="s">
        <v>235</v>
      </c>
      <c r="G41" s="80">
        <v>44378</v>
      </c>
      <c r="H41" s="80">
        <v>44469</v>
      </c>
      <c r="I41" s="81">
        <v>12900000</v>
      </c>
      <c r="J41" s="72">
        <v>3</v>
      </c>
    </row>
    <row r="42" spans="2:10" ht="150" x14ac:dyDescent="0.2">
      <c r="B42" s="71">
        <v>40</v>
      </c>
      <c r="C42" s="56" t="s">
        <v>123</v>
      </c>
      <c r="D42" s="48" t="s">
        <v>140</v>
      </c>
      <c r="E42" s="48" t="s">
        <v>1473</v>
      </c>
      <c r="F42" s="82" t="s">
        <v>236</v>
      </c>
      <c r="G42" s="80">
        <v>44378</v>
      </c>
      <c r="H42" s="80">
        <v>44500</v>
      </c>
      <c r="I42" s="84">
        <v>13368000</v>
      </c>
      <c r="J42" s="72">
        <v>4</v>
      </c>
    </row>
    <row r="43" spans="2:10" ht="409.5" x14ac:dyDescent="0.2">
      <c r="B43" s="71">
        <v>41</v>
      </c>
      <c r="C43" s="56" t="s">
        <v>124</v>
      </c>
      <c r="D43" s="48" t="s">
        <v>138</v>
      </c>
      <c r="E43" s="48" t="s">
        <v>1472</v>
      </c>
      <c r="F43" s="82" t="s">
        <v>237</v>
      </c>
      <c r="G43" s="80">
        <v>44378</v>
      </c>
      <c r="H43" s="80">
        <v>44500</v>
      </c>
      <c r="I43" s="84">
        <v>19664000</v>
      </c>
      <c r="J43" s="72">
        <v>4</v>
      </c>
    </row>
    <row r="44" spans="2:10" ht="195" x14ac:dyDescent="0.2">
      <c r="B44" s="71">
        <v>42</v>
      </c>
      <c r="C44" s="56" t="s">
        <v>125</v>
      </c>
      <c r="D44" s="48" t="s">
        <v>129</v>
      </c>
      <c r="E44" s="48" t="s">
        <v>1468</v>
      </c>
      <c r="F44" s="48" t="s">
        <v>238</v>
      </c>
      <c r="G44" s="80">
        <v>44378</v>
      </c>
      <c r="H44" s="80">
        <v>44500</v>
      </c>
      <c r="I44" s="81">
        <v>17200000</v>
      </c>
      <c r="J44" s="72">
        <v>4</v>
      </c>
    </row>
    <row r="45" spans="2:10" ht="135" x14ac:dyDescent="0.2">
      <c r="B45" s="71">
        <v>43</v>
      </c>
      <c r="C45" s="56" t="s">
        <v>126</v>
      </c>
      <c r="D45" s="48" t="s">
        <v>132</v>
      </c>
      <c r="E45" s="48" t="s">
        <v>1464</v>
      </c>
      <c r="F45" s="48" t="s">
        <v>239</v>
      </c>
      <c r="G45" s="80">
        <v>44378</v>
      </c>
      <c r="H45" s="80">
        <v>44500</v>
      </c>
      <c r="I45" s="81">
        <v>12400000</v>
      </c>
      <c r="J45" s="72">
        <v>4</v>
      </c>
    </row>
    <row r="46" spans="2:10" ht="135" x14ac:dyDescent="0.2">
      <c r="B46" s="71">
        <v>44</v>
      </c>
      <c r="C46" s="56" t="s">
        <v>127</v>
      </c>
      <c r="D46" s="82" t="s">
        <v>153</v>
      </c>
      <c r="E46" s="82" t="s">
        <v>1483</v>
      </c>
      <c r="F46" s="82" t="s">
        <v>240</v>
      </c>
      <c r="G46" s="83">
        <v>44383</v>
      </c>
      <c r="H46" s="80">
        <v>44413</v>
      </c>
      <c r="I46" s="84">
        <v>2000000</v>
      </c>
      <c r="J46" s="72">
        <v>1</v>
      </c>
    </row>
    <row r="47" spans="2:10" ht="240" x14ac:dyDescent="0.2">
      <c r="B47" s="71">
        <v>45</v>
      </c>
      <c r="C47" s="56" t="s">
        <v>58</v>
      </c>
      <c r="D47" s="48" t="s">
        <v>25</v>
      </c>
      <c r="E47" s="82" t="s">
        <v>203</v>
      </c>
      <c r="F47" s="48" t="s">
        <v>26</v>
      </c>
      <c r="G47" s="80">
        <v>44383</v>
      </c>
      <c r="H47" s="80">
        <v>44505</v>
      </c>
      <c r="I47" s="81">
        <v>6000000</v>
      </c>
      <c r="J47" s="72">
        <v>4</v>
      </c>
    </row>
    <row r="48" spans="2:10" ht="120" x14ac:dyDescent="0.2">
      <c r="B48" s="71">
        <v>46</v>
      </c>
      <c r="C48" s="56" t="s">
        <v>59</v>
      </c>
      <c r="D48" s="82" t="s">
        <v>154</v>
      </c>
      <c r="E48" s="82" t="s">
        <v>203</v>
      </c>
      <c r="F48" s="82" t="s">
        <v>241</v>
      </c>
      <c r="G48" s="83">
        <v>44383</v>
      </c>
      <c r="H48" s="80">
        <v>44505</v>
      </c>
      <c r="I48" s="84">
        <v>5016000</v>
      </c>
      <c r="J48" s="72">
        <v>4</v>
      </c>
    </row>
    <row r="49" spans="2:10" ht="120" x14ac:dyDescent="0.2">
      <c r="B49" s="71">
        <v>47</v>
      </c>
      <c r="C49" s="38" t="s">
        <v>60</v>
      </c>
      <c r="D49" s="82" t="s">
        <v>32</v>
      </c>
      <c r="E49" s="85" t="s">
        <v>1456</v>
      </c>
      <c r="F49" s="82" t="s">
        <v>242</v>
      </c>
      <c r="G49" s="83">
        <v>44385</v>
      </c>
      <c r="H49" s="83">
        <v>44507</v>
      </c>
      <c r="I49" s="84">
        <v>8000000</v>
      </c>
      <c r="J49" s="72">
        <v>4</v>
      </c>
    </row>
    <row r="50" spans="2:10" ht="210" x14ac:dyDescent="0.2">
      <c r="B50" s="71">
        <v>48</v>
      </c>
      <c r="C50" s="56" t="s">
        <v>61</v>
      </c>
      <c r="D50" s="48" t="s">
        <v>133</v>
      </c>
      <c r="E50" s="48" t="s">
        <v>1478</v>
      </c>
      <c r="F50" s="48" t="s">
        <v>243</v>
      </c>
      <c r="G50" s="80">
        <v>44389</v>
      </c>
      <c r="H50" s="80">
        <v>44511</v>
      </c>
      <c r="I50" s="81" t="s">
        <v>297</v>
      </c>
      <c r="J50" s="72">
        <v>5</v>
      </c>
    </row>
    <row r="51" spans="2:10" ht="225" x14ac:dyDescent="0.2">
      <c r="B51" s="71">
        <v>49</v>
      </c>
      <c r="C51" s="56" t="s">
        <v>62</v>
      </c>
      <c r="D51" s="48" t="s">
        <v>131</v>
      </c>
      <c r="E51" s="48" t="s">
        <v>1475</v>
      </c>
      <c r="F51" s="48" t="s">
        <v>244</v>
      </c>
      <c r="G51" s="80">
        <v>44389</v>
      </c>
      <c r="H51" s="80">
        <v>44511</v>
      </c>
      <c r="I51" s="81">
        <v>16000000</v>
      </c>
      <c r="J51" s="72">
        <v>4</v>
      </c>
    </row>
    <row r="52" spans="2:10" ht="240" x14ac:dyDescent="0.2">
      <c r="B52" s="71">
        <v>50</v>
      </c>
      <c r="C52" s="56" t="s">
        <v>63</v>
      </c>
      <c r="D52" s="48" t="s">
        <v>155</v>
      </c>
      <c r="E52" s="85" t="s">
        <v>1467</v>
      </c>
      <c r="F52" s="82" t="s">
        <v>245</v>
      </c>
      <c r="G52" s="80">
        <v>44392</v>
      </c>
      <c r="H52" s="80">
        <v>44514</v>
      </c>
      <c r="I52" s="84">
        <v>8800000</v>
      </c>
      <c r="J52" s="72">
        <v>5</v>
      </c>
    </row>
    <row r="53" spans="2:10" ht="165" x14ac:dyDescent="0.2">
      <c r="B53" s="71">
        <v>51</v>
      </c>
      <c r="C53" s="56" t="s">
        <v>64</v>
      </c>
      <c r="D53" s="48" t="s">
        <v>135</v>
      </c>
      <c r="E53" s="48" t="s">
        <v>1539</v>
      </c>
      <c r="F53" s="48" t="s">
        <v>246</v>
      </c>
      <c r="G53" s="80">
        <v>44403</v>
      </c>
      <c r="H53" s="80">
        <v>44525</v>
      </c>
      <c r="I53" s="81">
        <v>16000000</v>
      </c>
      <c r="J53" s="72">
        <v>4</v>
      </c>
    </row>
    <row r="54" spans="2:10" ht="240" x14ac:dyDescent="0.2">
      <c r="B54" s="71">
        <v>52</v>
      </c>
      <c r="C54" s="56" t="s">
        <v>65</v>
      </c>
      <c r="D54" s="48" t="s">
        <v>156</v>
      </c>
      <c r="E54" s="48" t="s">
        <v>1474</v>
      </c>
      <c r="F54" s="82" t="s">
        <v>247</v>
      </c>
      <c r="G54" s="80">
        <v>44410</v>
      </c>
      <c r="H54" s="80">
        <v>44531</v>
      </c>
      <c r="I54" s="84">
        <v>12000000</v>
      </c>
      <c r="J54" s="72">
        <v>4</v>
      </c>
    </row>
    <row r="55" spans="2:10" ht="119.45" customHeight="1" x14ac:dyDescent="0.2">
      <c r="B55" s="71">
        <v>53</v>
      </c>
      <c r="C55" s="53" t="s">
        <v>1534</v>
      </c>
      <c r="D55" s="18" t="s">
        <v>1535</v>
      </c>
      <c r="E55" s="48" t="s">
        <v>1465</v>
      </c>
      <c r="F55" s="61" t="s">
        <v>1536</v>
      </c>
      <c r="G55" s="80">
        <v>44425</v>
      </c>
      <c r="H55" s="80">
        <v>44546</v>
      </c>
      <c r="I55" s="87">
        <v>12000000</v>
      </c>
      <c r="J55" s="72">
        <v>5</v>
      </c>
    </row>
    <row r="56" spans="2:10" ht="225" x14ac:dyDescent="0.2">
      <c r="B56" s="71">
        <v>54</v>
      </c>
      <c r="C56" s="56" t="s">
        <v>66</v>
      </c>
      <c r="D56" s="48" t="s">
        <v>157</v>
      </c>
      <c r="E56" s="48" t="s">
        <v>1507</v>
      </c>
      <c r="F56" s="82" t="s">
        <v>248</v>
      </c>
      <c r="G56" s="80">
        <v>44431</v>
      </c>
      <c r="H56" s="80">
        <v>44560</v>
      </c>
      <c r="I56" s="84">
        <v>17100000</v>
      </c>
      <c r="J56" s="72">
        <v>4</v>
      </c>
    </row>
    <row r="57" spans="2:10" ht="195" x14ac:dyDescent="0.2">
      <c r="B57" s="71">
        <v>55</v>
      </c>
      <c r="C57" s="38" t="s">
        <v>67</v>
      </c>
      <c r="D57" s="82" t="s">
        <v>141</v>
      </c>
      <c r="E57" s="48" t="s">
        <v>1463</v>
      </c>
      <c r="F57" s="82" t="s">
        <v>225</v>
      </c>
      <c r="G57" s="83">
        <v>44433</v>
      </c>
      <c r="H57" s="83">
        <v>44554</v>
      </c>
      <c r="I57" s="84">
        <v>20000000</v>
      </c>
      <c r="J57" s="72">
        <v>5</v>
      </c>
    </row>
    <row r="58" spans="2:10" ht="135" x14ac:dyDescent="0.2">
      <c r="B58" s="71">
        <v>56</v>
      </c>
      <c r="C58" s="38" t="s">
        <v>68</v>
      </c>
      <c r="D58" s="48" t="s">
        <v>150</v>
      </c>
      <c r="E58" s="48" t="s">
        <v>1479</v>
      </c>
      <c r="F58" s="48" t="s">
        <v>233</v>
      </c>
      <c r="G58" s="80">
        <v>44440</v>
      </c>
      <c r="H58" s="80">
        <v>44545</v>
      </c>
      <c r="I58" s="81">
        <v>11900000</v>
      </c>
      <c r="J58" s="72">
        <v>4</v>
      </c>
    </row>
    <row r="59" spans="2:10" ht="255" x14ac:dyDescent="0.2">
      <c r="B59" s="71">
        <v>57</v>
      </c>
      <c r="C59" s="38" t="s">
        <v>69</v>
      </c>
      <c r="D59" s="48" t="s">
        <v>151</v>
      </c>
      <c r="E59" s="48" t="s">
        <v>1541</v>
      </c>
      <c r="F59" s="48" t="s">
        <v>234</v>
      </c>
      <c r="G59" s="80">
        <v>44440</v>
      </c>
      <c r="H59" s="80">
        <v>44545</v>
      </c>
      <c r="I59" s="81">
        <v>10500000</v>
      </c>
      <c r="J59" s="72">
        <v>4</v>
      </c>
    </row>
    <row r="60" spans="2:10" ht="240" x14ac:dyDescent="0.2">
      <c r="B60" s="71">
        <v>58</v>
      </c>
      <c r="C60" s="38" t="s">
        <v>70</v>
      </c>
      <c r="D60" s="48" t="s">
        <v>158</v>
      </c>
      <c r="E60" s="82" t="s">
        <v>203</v>
      </c>
      <c r="F60" s="48" t="s">
        <v>249</v>
      </c>
      <c r="G60" s="80">
        <v>44440</v>
      </c>
      <c r="H60" s="80">
        <v>44530</v>
      </c>
      <c r="I60" s="81">
        <v>4500000</v>
      </c>
      <c r="J60" s="72">
        <v>3</v>
      </c>
    </row>
    <row r="61" spans="2:10" ht="195" x14ac:dyDescent="0.2">
      <c r="B61" s="71">
        <v>59</v>
      </c>
      <c r="C61" s="38" t="s">
        <v>71</v>
      </c>
      <c r="D61" s="48" t="s">
        <v>159</v>
      </c>
      <c r="E61" s="82" t="s">
        <v>1463</v>
      </c>
      <c r="F61" s="48" t="s">
        <v>250</v>
      </c>
      <c r="G61" s="80">
        <v>44440</v>
      </c>
      <c r="H61" s="80">
        <v>44530</v>
      </c>
      <c r="I61" s="81">
        <v>9000000</v>
      </c>
      <c r="J61" s="72">
        <v>3</v>
      </c>
    </row>
    <row r="62" spans="2:10" ht="225" x14ac:dyDescent="0.2">
      <c r="B62" s="71">
        <v>60</v>
      </c>
      <c r="C62" s="38" t="s">
        <v>72</v>
      </c>
      <c r="D62" s="48" t="s">
        <v>160</v>
      </c>
      <c r="E62" s="82" t="s">
        <v>1542</v>
      </c>
      <c r="F62" s="48" t="s">
        <v>251</v>
      </c>
      <c r="G62" s="80">
        <v>44440</v>
      </c>
      <c r="H62" s="80">
        <v>44500</v>
      </c>
      <c r="I62" s="81">
        <v>3500000</v>
      </c>
      <c r="J62" s="72">
        <v>2</v>
      </c>
    </row>
    <row r="63" spans="2:10" ht="135" x14ac:dyDescent="0.2">
      <c r="B63" s="71">
        <v>61</v>
      </c>
      <c r="C63" s="38" t="s">
        <v>73</v>
      </c>
      <c r="D63" s="48" t="s">
        <v>25</v>
      </c>
      <c r="E63" s="85" t="s">
        <v>203</v>
      </c>
      <c r="F63" s="82" t="s">
        <v>252</v>
      </c>
      <c r="G63" s="80">
        <v>44440</v>
      </c>
      <c r="H63" s="80">
        <v>44561</v>
      </c>
      <c r="I63" s="84">
        <v>8800000</v>
      </c>
      <c r="J63" s="72">
        <v>4</v>
      </c>
    </row>
    <row r="64" spans="2:10" ht="180" x14ac:dyDescent="0.2">
      <c r="B64" s="71">
        <v>62</v>
      </c>
      <c r="C64" s="38" t="s">
        <v>74</v>
      </c>
      <c r="D64" s="48" t="s">
        <v>17</v>
      </c>
      <c r="E64" s="48" t="s">
        <v>1486</v>
      </c>
      <c r="F64" s="48" t="s">
        <v>253</v>
      </c>
      <c r="G64" s="80">
        <v>44445</v>
      </c>
      <c r="H64" s="80">
        <v>44561</v>
      </c>
      <c r="I64" s="88">
        <v>14000000</v>
      </c>
      <c r="J64" s="72">
        <v>4</v>
      </c>
    </row>
    <row r="65" spans="2:10" ht="165" x14ac:dyDescent="0.2">
      <c r="B65" s="71">
        <v>63</v>
      </c>
      <c r="C65" s="38" t="s">
        <v>75</v>
      </c>
      <c r="D65" s="48" t="s">
        <v>13</v>
      </c>
      <c r="E65" s="48" t="s">
        <v>1458</v>
      </c>
      <c r="F65" s="48" t="s">
        <v>14</v>
      </c>
      <c r="G65" s="80">
        <v>44445</v>
      </c>
      <c r="H65" s="80">
        <v>44561</v>
      </c>
      <c r="I65" s="81">
        <v>11800000</v>
      </c>
      <c r="J65" s="72">
        <v>4</v>
      </c>
    </row>
    <row r="66" spans="2:10" ht="225" x14ac:dyDescent="0.2">
      <c r="B66" s="71">
        <v>64</v>
      </c>
      <c r="C66" s="38" t="s">
        <v>76</v>
      </c>
      <c r="D66" s="82" t="s">
        <v>143</v>
      </c>
      <c r="E66" s="82" t="s">
        <v>1461</v>
      </c>
      <c r="F66" s="82" t="s">
        <v>254</v>
      </c>
      <c r="G66" s="83">
        <v>44452</v>
      </c>
      <c r="H66" s="83">
        <v>44512</v>
      </c>
      <c r="I66" s="84">
        <v>15000000</v>
      </c>
      <c r="J66" s="72">
        <v>3</v>
      </c>
    </row>
    <row r="67" spans="2:10" ht="210" x14ac:dyDescent="0.2">
      <c r="B67" s="71">
        <v>65</v>
      </c>
      <c r="C67" s="56" t="s">
        <v>77</v>
      </c>
      <c r="D67" s="48" t="s">
        <v>161</v>
      </c>
      <c r="E67" s="85" t="s">
        <v>208</v>
      </c>
      <c r="F67" s="82" t="s">
        <v>255</v>
      </c>
      <c r="G67" s="83">
        <v>44455</v>
      </c>
      <c r="H67" s="83">
        <v>44530</v>
      </c>
      <c r="I67" s="84">
        <v>10000000</v>
      </c>
      <c r="J67" s="72">
        <v>3</v>
      </c>
    </row>
    <row r="68" spans="2:10" ht="225" x14ac:dyDescent="0.2">
      <c r="B68" s="71">
        <v>66</v>
      </c>
      <c r="C68" s="38" t="s">
        <v>78</v>
      </c>
      <c r="D68" s="48" t="s">
        <v>128</v>
      </c>
      <c r="E68" s="48" t="s">
        <v>1457</v>
      </c>
      <c r="F68" s="48" t="s">
        <v>256</v>
      </c>
      <c r="G68" s="80">
        <v>44459</v>
      </c>
      <c r="H68" s="80">
        <v>44550</v>
      </c>
      <c r="I68" s="81">
        <v>12000000</v>
      </c>
      <c r="J68" s="72">
        <v>4</v>
      </c>
    </row>
    <row r="69" spans="2:10" ht="165" x14ac:dyDescent="0.2">
      <c r="B69" s="71">
        <v>67</v>
      </c>
      <c r="C69" s="38" t="s">
        <v>79</v>
      </c>
      <c r="D69" s="82" t="s">
        <v>146</v>
      </c>
      <c r="E69" s="85" t="s">
        <v>1471</v>
      </c>
      <c r="F69" s="82" t="s">
        <v>229</v>
      </c>
      <c r="G69" s="83">
        <v>44462</v>
      </c>
      <c r="H69" s="83">
        <v>44557</v>
      </c>
      <c r="I69" s="81">
        <v>12666000</v>
      </c>
      <c r="J69" s="72">
        <v>3</v>
      </c>
    </row>
    <row r="70" spans="2:10" ht="180" x14ac:dyDescent="0.2">
      <c r="B70" s="71">
        <v>68</v>
      </c>
      <c r="C70" s="38" t="s">
        <v>80</v>
      </c>
      <c r="D70" s="48" t="s">
        <v>162</v>
      </c>
      <c r="E70" s="48" t="s">
        <v>1460</v>
      </c>
      <c r="F70" s="48" t="s">
        <v>257</v>
      </c>
      <c r="G70" s="80">
        <v>44466</v>
      </c>
      <c r="H70" s="80">
        <v>44526</v>
      </c>
      <c r="I70" s="81">
        <v>8000000</v>
      </c>
      <c r="J70" s="72">
        <v>2</v>
      </c>
    </row>
    <row r="71" spans="2:10" ht="180" x14ac:dyDescent="0.2">
      <c r="B71" s="71">
        <v>69</v>
      </c>
      <c r="C71" s="38" t="s">
        <v>81</v>
      </c>
      <c r="D71" s="82" t="s">
        <v>149</v>
      </c>
      <c r="E71" s="85" t="s">
        <v>1477</v>
      </c>
      <c r="F71" s="82" t="s">
        <v>258</v>
      </c>
      <c r="G71" s="83">
        <v>44470</v>
      </c>
      <c r="H71" s="83">
        <v>44556</v>
      </c>
      <c r="I71" s="84">
        <v>14100000</v>
      </c>
      <c r="J71" s="72">
        <v>4</v>
      </c>
    </row>
    <row r="72" spans="2:10" ht="120" x14ac:dyDescent="0.2">
      <c r="B72" s="71">
        <v>70</v>
      </c>
      <c r="C72" s="38" t="s">
        <v>82</v>
      </c>
      <c r="D72" s="82" t="s">
        <v>163</v>
      </c>
      <c r="E72" s="82" t="s">
        <v>203</v>
      </c>
      <c r="F72" s="82" t="s">
        <v>259</v>
      </c>
      <c r="G72" s="83">
        <v>44470</v>
      </c>
      <c r="H72" s="83">
        <v>44530</v>
      </c>
      <c r="I72" s="84">
        <v>2960000</v>
      </c>
      <c r="J72" s="72">
        <v>2</v>
      </c>
    </row>
    <row r="73" spans="2:10" ht="120" x14ac:dyDescent="0.2">
      <c r="B73" s="71">
        <v>71</v>
      </c>
      <c r="C73" s="38" t="s">
        <v>83</v>
      </c>
      <c r="D73" s="82" t="s">
        <v>164</v>
      </c>
      <c r="E73" s="82" t="s">
        <v>209</v>
      </c>
      <c r="F73" s="82" t="s">
        <v>1552</v>
      </c>
      <c r="G73" s="83">
        <v>44488</v>
      </c>
      <c r="H73" s="83" t="s">
        <v>296</v>
      </c>
      <c r="I73" s="84">
        <v>6000000</v>
      </c>
      <c r="J73" s="72">
        <v>2</v>
      </c>
    </row>
    <row r="74" spans="2:10" ht="375" x14ac:dyDescent="0.2">
      <c r="B74" s="71">
        <v>72</v>
      </c>
      <c r="C74" s="38" t="s">
        <v>84</v>
      </c>
      <c r="D74" s="82" t="s">
        <v>165</v>
      </c>
      <c r="E74" s="82" t="s">
        <v>1459</v>
      </c>
      <c r="F74" s="82" t="s">
        <v>260</v>
      </c>
      <c r="G74" s="83">
        <v>44489</v>
      </c>
      <c r="H74" s="83">
        <v>44549</v>
      </c>
      <c r="I74" s="84">
        <v>5000000</v>
      </c>
      <c r="J74" s="72">
        <v>2</v>
      </c>
    </row>
    <row r="75" spans="2:10" ht="300" x14ac:dyDescent="0.2">
      <c r="B75" s="71">
        <v>73</v>
      </c>
      <c r="C75" s="38" t="s">
        <v>85</v>
      </c>
      <c r="D75" s="82" t="s">
        <v>166</v>
      </c>
      <c r="E75" s="82" t="s">
        <v>1482</v>
      </c>
      <c r="F75" s="82" t="s">
        <v>261</v>
      </c>
      <c r="G75" s="83">
        <v>44490</v>
      </c>
      <c r="H75" s="83">
        <v>44550</v>
      </c>
      <c r="I75" s="84">
        <v>4571428</v>
      </c>
      <c r="J75" s="72">
        <v>2</v>
      </c>
    </row>
    <row r="76" spans="2:10" ht="255" x14ac:dyDescent="0.2">
      <c r="B76" s="71">
        <v>74</v>
      </c>
      <c r="C76" s="38" t="s">
        <v>86</v>
      </c>
      <c r="D76" s="82" t="s">
        <v>167</v>
      </c>
      <c r="E76" s="82" t="s">
        <v>1494</v>
      </c>
      <c r="F76" s="82" t="s">
        <v>262</v>
      </c>
      <c r="G76" s="83">
        <v>44490</v>
      </c>
      <c r="H76" s="83">
        <v>44550</v>
      </c>
      <c r="I76" s="84">
        <v>5942858</v>
      </c>
      <c r="J76" s="72">
        <v>2</v>
      </c>
    </row>
    <row r="77" spans="2:10" ht="270" x14ac:dyDescent="0.2">
      <c r="B77" s="71">
        <v>75</v>
      </c>
      <c r="C77" s="38" t="s">
        <v>87</v>
      </c>
      <c r="D77" s="82" t="s">
        <v>168</v>
      </c>
      <c r="E77" s="82" t="s">
        <v>1477</v>
      </c>
      <c r="F77" s="82" t="s">
        <v>263</v>
      </c>
      <c r="G77" s="83">
        <v>44490</v>
      </c>
      <c r="H77" s="83">
        <v>44550</v>
      </c>
      <c r="I77" s="84">
        <v>5942858</v>
      </c>
      <c r="J77" s="72">
        <v>2</v>
      </c>
    </row>
    <row r="78" spans="2:10" ht="30" x14ac:dyDescent="0.2">
      <c r="B78" s="71">
        <v>76</v>
      </c>
      <c r="C78" s="38" t="s">
        <v>1543</v>
      </c>
      <c r="D78" s="161" t="s">
        <v>1943</v>
      </c>
      <c r="E78" s="162"/>
      <c r="F78" s="162"/>
      <c r="G78" s="162"/>
      <c r="H78" s="162"/>
      <c r="I78" s="162"/>
      <c r="J78" s="163"/>
    </row>
    <row r="79" spans="2:10" ht="255" x14ac:dyDescent="0.2">
      <c r="B79" s="71">
        <v>77</v>
      </c>
      <c r="C79" s="38" t="s">
        <v>88</v>
      </c>
      <c r="D79" s="82" t="s">
        <v>169</v>
      </c>
      <c r="E79" s="82" t="s">
        <v>1494</v>
      </c>
      <c r="F79" s="82" t="s">
        <v>264</v>
      </c>
      <c r="G79" s="83">
        <v>44490</v>
      </c>
      <c r="H79" s="83">
        <v>44550</v>
      </c>
      <c r="I79" s="84">
        <v>5942858</v>
      </c>
      <c r="J79" s="72">
        <v>2</v>
      </c>
    </row>
    <row r="80" spans="2:10" ht="255" x14ac:dyDescent="0.2">
      <c r="B80" s="71">
        <v>78</v>
      </c>
      <c r="C80" s="38" t="s">
        <v>89</v>
      </c>
      <c r="D80" s="82" t="s">
        <v>170</v>
      </c>
      <c r="E80" s="82" t="s">
        <v>1477</v>
      </c>
      <c r="F80" s="82" t="s">
        <v>265</v>
      </c>
      <c r="G80" s="83">
        <v>44490</v>
      </c>
      <c r="H80" s="83">
        <v>44550</v>
      </c>
      <c r="I80" s="84">
        <v>5942858</v>
      </c>
      <c r="J80" s="72">
        <v>2</v>
      </c>
    </row>
    <row r="81" spans="2:10" ht="255" x14ac:dyDescent="0.2">
      <c r="B81" s="71">
        <v>79</v>
      </c>
      <c r="C81" s="38" t="s">
        <v>90</v>
      </c>
      <c r="D81" s="82" t="s">
        <v>171</v>
      </c>
      <c r="E81" s="82" t="s">
        <v>1494</v>
      </c>
      <c r="F81" s="82" t="s">
        <v>266</v>
      </c>
      <c r="G81" s="83">
        <v>44490</v>
      </c>
      <c r="H81" s="83">
        <v>44550</v>
      </c>
      <c r="I81" s="84">
        <v>5942858</v>
      </c>
      <c r="J81" s="72">
        <v>2</v>
      </c>
    </row>
    <row r="82" spans="2:10" ht="255" x14ac:dyDescent="0.2">
      <c r="B82" s="71">
        <v>80</v>
      </c>
      <c r="C82" s="38" t="s">
        <v>91</v>
      </c>
      <c r="D82" s="82" t="s">
        <v>172</v>
      </c>
      <c r="E82" s="82" t="s">
        <v>1544</v>
      </c>
      <c r="F82" s="82" t="s">
        <v>267</v>
      </c>
      <c r="G82" s="83">
        <v>44490</v>
      </c>
      <c r="H82" s="83">
        <v>44550</v>
      </c>
      <c r="I82" s="84">
        <v>5942858</v>
      </c>
      <c r="J82" s="72">
        <v>2</v>
      </c>
    </row>
    <row r="83" spans="2:10" ht="315" x14ac:dyDescent="0.2">
      <c r="B83" s="71">
        <v>81</v>
      </c>
      <c r="C83" s="38" t="s">
        <v>92</v>
      </c>
      <c r="D83" s="82" t="s">
        <v>173</v>
      </c>
      <c r="E83" s="82" t="s">
        <v>1497</v>
      </c>
      <c r="F83" s="82" t="s">
        <v>268</v>
      </c>
      <c r="G83" s="83">
        <v>44490</v>
      </c>
      <c r="H83" s="83">
        <v>44550</v>
      </c>
      <c r="I83" s="84">
        <v>6400000</v>
      </c>
      <c r="J83" s="72">
        <v>2</v>
      </c>
    </row>
    <row r="84" spans="2:10" ht="285" x14ac:dyDescent="0.2">
      <c r="B84" s="71">
        <v>82</v>
      </c>
      <c r="C84" s="38" t="s">
        <v>93</v>
      </c>
      <c r="D84" s="82" t="s">
        <v>174</v>
      </c>
      <c r="E84" s="82" t="s">
        <v>1507</v>
      </c>
      <c r="F84" s="82" t="s">
        <v>269</v>
      </c>
      <c r="G84" s="83">
        <v>44490</v>
      </c>
      <c r="H84" s="83">
        <v>44550</v>
      </c>
      <c r="I84" s="84">
        <v>10514286</v>
      </c>
      <c r="J84" s="72">
        <v>2</v>
      </c>
    </row>
    <row r="85" spans="2:10" ht="270" x14ac:dyDescent="0.2">
      <c r="B85" s="71">
        <v>83</v>
      </c>
      <c r="C85" s="38" t="s">
        <v>94</v>
      </c>
      <c r="D85" s="82" t="s">
        <v>175</v>
      </c>
      <c r="E85" s="82" t="s">
        <v>1476</v>
      </c>
      <c r="F85" s="82" t="s">
        <v>270</v>
      </c>
      <c r="G85" s="83">
        <v>44490</v>
      </c>
      <c r="H85" s="83">
        <v>44550</v>
      </c>
      <c r="I85" s="84">
        <v>3000000</v>
      </c>
      <c r="J85" s="72">
        <v>2</v>
      </c>
    </row>
    <row r="86" spans="2:10" ht="330" x14ac:dyDescent="0.2">
      <c r="B86" s="71">
        <v>84</v>
      </c>
      <c r="C86" s="38" t="s">
        <v>95</v>
      </c>
      <c r="D86" s="82" t="s">
        <v>176</v>
      </c>
      <c r="E86" s="82" t="s">
        <v>1499</v>
      </c>
      <c r="F86" s="82" t="s">
        <v>271</v>
      </c>
      <c r="G86" s="83">
        <v>44490</v>
      </c>
      <c r="H86" s="83">
        <v>44550</v>
      </c>
      <c r="I86" s="84">
        <v>10328572</v>
      </c>
      <c r="J86" s="72">
        <v>2</v>
      </c>
    </row>
    <row r="87" spans="2:10" ht="300" x14ac:dyDescent="0.2">
      <c r="B87" s="71">
        <v>85</v>
      </c>
      <c r="C87" s="38" t="s">
        <v>96</v>
      </c>
      <c r="D87" s="82" t="s">
        <v>177</v>
      </c>
      <c r="E87" s="82" t="s">
        <v>1498</v>
      </c>
      <c r="F87" s="82" t="s">
        <v>272</v>
      </c>
      <c r="G87" s="83">
        <v>44490</v>
      </c>
      <c r="H87" s="83">
        <v>44520</v>
      </c>
      <c r="I87" s="84">
        <v>5100000</v>
      </c>
      <c r="J87" s="72">
        <v>1</v>
      </c>
    </row>
    <row r="88" spans="2:10" ht="330" x14ac:dyDescent="0.2">
      <c r="B88" s="71">
        <v>86</v>
      </c>
      <c r="C88" s="38" t="s">
        <v>97</v>
      </c>
      <c r="D88" s="82" t="s">
        <v>178</v>
      </c>
      <c r="E88" s="82" t="s">
        <v>1545</v>
      </c>
      <c r="F88" s="82" t="s">
        <v>273</v>
      </c>
      <c r="G88" s="83">
        <v>44490</v>
      </c>
      <c r="H88" s="83">
        <v>44550</v>
      </c>
      <c r="I88" s="84">
        <v>5257142</v>
      </c>
      <c r="J88" s="72">
        <v>2</v>
      </c>
    </row>
    <row r="89" spans="2:10" ht="345" x14ac:dyDescent="0.2">
      <c r="B89" s="71">
        <v>87</v>
      </c>
      <c r="C89" s="38" t="s">
        <v>98</v>
      </c>
      <c r="D89" s="82" t="s">
        <v>179</v>
      </c>
      <c r="E89" s="82" t="s">
        <v>1546</v>
      </c>
      <c r="F89" s="82" t="s">
        <v>274</v>
      </c>
      <c r="G89" s="83">
        <v>44490</v>
      </c>
      <c r="H89" s="83">
        <v>44550</v>
      </c>
      <c r="I89" s="84">
        <v>5257142</v>
      </c>
      <c r="J89" s="72">
        <v>2</v>
      </c>
    </row>
    <row r="90" spans="2:10" ht="285" x14ac:dyDescent="0.2">
      <c r="B90" s="71">
        <v>88</v>
      </c>
      <c r="C90" s="38" t="s">
        <v>99</v>
      </c>
      <c r="D90" s="82" t="s">
        <v>180</v>
      </c>
      <c r="E90" s="82" t="s">
        <v>1547</v>
      </c>
      <c r="F90" s="82" t="s">
        <v>275</v>
      </c>
      <c r="G90" s="83">
        <v>44490</v>
      </c>
      <c r="H90" s="83">
        <v>44550</v>
      </c>
      <c r="I90" s="84">
        <v>10514286</v>
      </c>
      <c r="J90" s="72">
        <v>2</v>
      </c>
    </row>
    <row r="91" spans="2:10" ht="135" x14ac:dyDescent="0.2">
      <c r="B91" s="71">
        <v>89</v>
      </c>
      <c r="C91" s="38" t="s">
        <v>100</v>
      </c>
      <c r="D91" s="82" t="s">
        <v>181</v>
      </c>
      <c r="E91" s="82" t="s">
        <v>1464</v>
      </c>
      <c r="F91" s="82" t="s">
        <v>276</v>
      </c>
      <c r="G91" s="83">
        <v>44490</v>
      </c>
      <c r="H91" s="83">
        <v>44550</v>
      </c>
      <c r="I91" s="84">
        <v>9714286</v>
      </c>
      <c r="J91" s="72">
        <v>2</v>
      </c>
    </row>
    <row r="92" spans="2:10" ht="285" x14ac:dyDescent="0.2">
      <c r="B92" s="71">
        <v>90</v>
      </c>
      <c r="C92" s="38" t="s">
        <v>101</v>
      </c>
      <c r="D92" s="82" t="s">
        <v>182</v>
      </c>
      <c r="E92" s="82" t="s">
        <v>210</v>
      </c>
      <c r="F92" s="82" t="s">
        <v>277</v>
      </c>
      <c r="G92" s="83">
        <v>44490</v>
      </c>
      <c r="H92" s="83">
        <v>44550</v>
      </c>
      <c r="I92" s="84">
        <v>6400000</v>
      </c>
      <c r="J92" s="72">
        <v>2</v>
      </c>
    </row>
    <row r="93" spans="2:10" ht="285" x14ac:dyDescent="0.2">
      <c r="B93" s="71">
        <v>91</v>
      </c>
      <c r="C93" s="38" t="s">
        <v>102</v>
      </c>
      <c r="D93" s="82" t="s">
        <v>183</v>
      </c>
      <c r="E93" s="82" t="s">
        <v>1548</v>
      </c>
      <c r="F93" s="82" t="s">
        <v>278</v>
      </c>
      <c r="G93" s="83">
        <v>44490</v>
      </c>
      <c r="H93" s="83">
        <v>44520</v>
      </c>
      <c r="I93" s="84">
        <v>4600000</v>
      </c>
      <c r="J93" s="72">
        <v>1</v>
      </c>
    </row>
    <row r="94" spans="2:10" ht="409.5" x14ac:dyDescent="0.2">
      <c r="B94" s="71">
        <v>92</v>
      </c>
      <c r="C94" s="38" t="s">
        <v>103</v>
      </c>
      <c r="D94" s="82" t="s">
        <v>184</v>
      </c>
      <c r="E94" s="82" t="s">
        <v>1549</v>
      </c>
      <c r="F94" s="82" t="s">
        <v>279</v>
      </c>
      <c r="G94" s="83">
        <v>44494</v>
      </c>
      <c r="H94" s="83">
        <v>44554</v>
      </c>
      <c r="I94" s="84">
        <v>13000000</v>
      </c>
      <c r="J94" s="72">
        <v>2</v>
      </c>
    </row>
    <row r="95" spans="2:10" ht="285" x14ac:dyDescent="0.2">
      <c r="B95" s="71">
        <v>93</v>
      </c>
      <c r="C95" s="38" t="s">
        <v>104</v>
      </c>
      <c r="D95" s="82" t="s">
        <v>185</v>
      </c>
      <c r="E95" s="82" t="s">
        <v>1463</v>
      </c>
      <c r="F95" s="82" t="s">
        <v>280</v>
      </c>
      <c r="G95" s="83">
        <v>44494</v>
      </c>
      <c r="H95" s="83">
        <v>44554</v>
      </c>
      <c r="I95" s="84">
        <v>10000000</v>
      </c>
      <c r="J95" s="72">
        <v>2</v>
      </c>
    </row>
    <row r="96" spans="2:10" ht="315" x14ac:dyDescent="0.2">
      <c r="B96" s="71">
        <v>94</v>
      </c>
      <c r="C96" s="38" t="s">
        <v>105</v>
      </c>
      <c r="D96" s="82" t="s">
        <v>186</v>
      </c>
      <c r="E96" s="82" t="s">
        <v>211</v>
      </c>
      <c r="F96" s="82" t="s">
        <v>281</v>
      </c>
      <c r="G96" s="83">
        <v>44494</v>
      </c>
      <c r="H96" s="83">
        <v>44554</v>
      </c>
      <c r="I96" s="84">
        <v>14000000</v>
      </c>
      <c r="J96" s="72">
        <v>2</v>
      </c>
    </row>
    <row r="97" spans="2:10" ht="345" x14ac:dyDescent="0.2">
      <c r="B97" s="71">
        <v>95</v>
      </c>
      <c r="C97" s="38" t="s">
        <v>106</v>
      </c>
      <c r="D97" s="82" t="s">
        <v>187</v>
      </c>
      <c r="E97" s="82" t="s">
        <v>201</v>
      </c>
      <c r="F97" s="82" t="s">
        <v>282</v>
      </c>
      <c r="G97" s="83">
        <v>44494</v>
      </c>
      <c r="H97" s="83">
        <v>44554</v>
      </c>
      <c r="I97" s="84">
        <v>15000000</v>
      </c>
      <c r="J97" s="72">
        <v>2</v>
      </c>
    </row>
    <row r="98" spans="2:10" ht="330" x14ac:dyDescent="0.2">
      <c r="B98" s="71">
        <v>96</v>
      </c>
      <c r="C98" s="38" t="s">
        <v>107</v>
      </c>
      <c r="D98" s="82" t="s">
        <v>188</v>
      </c>
      <c r="E98" s="82" t="s">
        <v>1550</v>
      </c>
      <c r="F98" s="82" t="s">
        <v>283</v>
      </c>
      <c r="G98" s="83">
        <v>44494</v>
      </c>
      <c r="H98" s="83">
        <v>44554</v>
      </c>
      <c r="I98" s="84">
        <v>10000000</v>
      </c>
      <c r="J98" s="72">
        <v>2</v>
      </c>
    </row>
    <row r="99" spans="2:10" ht="270" x14ac:dyDescent="0.2">
      <c r="B99" s="71">
        <v>97</v>
      </c>
      <c r="C99" s="38" t="s">
        <v>108</v>
      </c>
      <c r="D99" s="82" t="s">
        <v>189</v>
      </c>
      <c r="E99" s="82" t="s">
        <v>1490</v>
      </c>
      <c r="F99" s="82" t="s">
        <v>284</v>
      </c>
      <c r="G99" s="83">
        <v>44496</v>
      </c>
      <c r="H99" s="83">
        <v>44556</v>
      </c>
      <c r="I99" s="84">
        <v>10514286</v>
      </c>
      <c r="J99" s="72">
        <v>2</v>
      </c>
    </row>
    <row r="100" spans="2:10" ht="240" x14ac:dyDescent="0.2">
      <c r="B100" s="71">
        <v>98</v>
      </c>
      <c r="C100" s="38" t="s">
        <v>109</v>
      </c>
      <c r="D100" s="82" t="s">
        <v>190</v>
      </c>
      <c r="E100" s="82" t="s">
        <v>1466</v>
      </c>
      <c r="F100" s="82" t="s">
        <v>285</v>
      </c>
      <c r="G100" s="83">
        <v>44496</v>
      </c>
      <c r="H100" s="83">
        <v>44556</v>
      </c>
      <c r="I100" s="84">
        <v>14000000</v>
      </c>
      <c r="J100" s="72">
        <v>2</v>
      </c>
    </row>
    <row r="101" spans="2:10" ht="150" x14ac:dyDescent="0.2">
      <c r="B101" s="71">
        <v>99</v>
      </c>
      <c r="C101" s="38" t="s">
        <v>110</v>
      </c>
      <c r="D101" s="82" t="s">
        <v>191</v>
      </c>
      <c r="E101" s="82" t="s">
        <v>1551</v>
      </c>
      <c r="F101" s="82" t="s">
        <v>286</v>
      </c>
      <c r="G101" s="83">
        <v>44498</v>
      </c>
      <c r="H101" s="83">
        <v>44497</v>
      </c>
      <c r="I101" s="84">
        <v>5600000</v>
      </c>
      <c r="J101" s="72">
        <v>2</v>
      </c>
    </row>
    <row r="102" spans="2:10" ht="150" x14ac:dyDescent="0.2">
      <c r="B102" s="71">
        <v>100</v>
      </c>
      <c r="C102" s="38" t="s">
        <v>111</v>
      </c>
      <c r="D102" s="48" t="s">
        <v>10</v>
      </c>
      <c r="E102" s="78" t="s">
        <v>1482</v>
      </c>
      <c r="F102" s="48" t="s">
        <v>11</v>
      </c>
      <c r="G102" s="80">
        <v>44505</v>
      </c>
      <c r="H102" s="80">
        <v>44534</v>
      </c>
      <c r="I102" s="81">
        <v>5000000</v>
      </c>
      <c r="J102" s="72">
        <v>1</v>
      </c>
    </row>
    <row r="103" spans="2:10" ht="150" x14ac:dyDescent="0.2">
      <c r="B103" s="71">
        <v>101</v>
      </c>
      <c r="C103" s="38" t="s">
        <v>112</v>
      </c>
      <c r="D103" s="48" t="s">
        <v>192</v>
      </c>
      <c r="E103" s="48" t="s">
        <v>1463</v>
      </c>
      <c r="F103" s="48" t="s">
        <v>287</v>
      </c>
      <c r="G103" s="80">
        <v>44505</v>
      </c>
      <c r="H103" s="80">
        <v>44560</v>
      </c>
      <c r="I103" s="81">
        <v>11000000</v>
      </c>
      <c r="J103" s="72">
        <v>2</v>
      </c>
    </row>
    <row r="104" spans="2:10" ht="300" x14ac:dyDescent="0.2">
      <c r="B104" s="71">
        <v>102</v>
      </c>
      <c r="C104" s="38" t="s">
        <v>113</v>
      </c>
      <c r="D104" s="48" t="s">
        <v>193</v>
      </c>
      <c r="E104" s="48" t="s">
        <v>1463</v>
      </c>
      <c r="F104" s="48" t="s">
        <v>288</v>
      </c>
      <c r="G104" s="80">
        <v>44509</v>
      </c>
      <c r="H104" s="80">
        <v>44550</v>
      </c>
      <c r="I104" s="81">
        <v>7360000</v>
      </c>
      <c r="J104" s="72">
        <v>2</v>
      </c>
    </row>
    <row r="105" spans="2:10" ht="345" x14ac:dyDescent="0.2">
      <c r="B105" s="71">
        <v>103</v>
      </c>
      <c r="C105" s="56" t="s">
        <v>114</v>
      </c>
      <c r="D105" s="48" t="s">
        <v>138</v>
      </c>
      <c r="E105" s="48" t="s">
        <v>1472</v>
      </c>
      <c r="F105" s="82" t="s">
        <v>289</v>
      </c>
      <c r="G105" s="80">
        <v>44518</v>
      </c>
      <c r="H105" s="80">
        <v>44547</v>
      </c>
      <c r="I105" s="84" t="s">
        <v>298</v>
      </c>
      <c r="J105" s="72">
        <v>1</v>
      </c>
    </row>
    <row r="106" spans="2:10" ht="240" x14ac:dyDescent="0.2">
      <c r="B106" s="71">
        <v>104</v>
      </c>
      <c r="C106" s="38" t="s">
        <v>115</v>
      </c>
      <c r="D106" s="82" t="s">
        <v>194</v>
      </c>
      <c r="E106" s="82" t="s">
        <v>1495</v>
      </c>
      <c r="F106" s="82" t="s">
        <v>290</v>
      </c>
      <c r="G106" s="80">
        <v>44518</v>
      </c>
      <c r="H106" s="83">
        <v>44550</v>
      </c>
      <c r="I106" s="84">
        <v>3268572</v>
      </c>
      <c r="J106" s="72">
        <v>1</v>
      </c>
    </row>
    <row r="107" spans="2:10" ht="195" x14ac:dyDescent="0.2">
      <c r="B107" s="71">
        <v>105</v>
      </c>
      <c r="C107" s="38" t="s">
        <v>116</v>
      </c>
      <c r="D107" s="82" t="s">
        <v>195</v>
      </c>
      <c r="E107" s="82" t="s">
        <v>1463</v>
      </c>
      <c r="F107" s="82" t="s">
        <v>291</v>
      </c>
      <c r="G107" s="80">
        <v>44524</v>
      </c>
      <c r="H107" s="80">
        <v>44553</v>
      </c>
      <c r="I107" s="84">
        <v>2300000</v>
      </c>
      <c r="J107" s="72">
        <v>1</v>
      </c>
    </row>
    <row r="108" spans="2:10" ht="165" x14ac:dyDescent="0.2">
      <c r="B108" s="71">
        <v>106</v>
      </c>
      <c r="C108" s="38" t="s">
        <v>117</v>
      </c>
      <c r="D108" s="48" t="s">
        <v>196</v>
      </c>
      <c r="E108" s="82" t="s">
        <v>1476</v>
      </c>
      <c r="F108" s="48" t="s">
        <v>292</v>
      </c>
      <c r="G108" s="80">
        <v>44524</v>
      </c>
      <c r="H108" s="80">
        <v>44553</v>
      </c>
      <c r="I108" s="81">
        <v>2000000</v>
      </c>
      <c r="J108" s="72">
        <v>1</v>
      </c>
    </row>
    <row r="109" spans="2:10" ht="195" x14ac:dyDescent="0.2">
      <c r="B109" s="71">
        <v>107</v>
      </c>
      <c r="C109" s="56" t="s">
        <v>118</v>
      </c>
      <c r="D109" s="48" t="s">
        <v>133</v>
      </c>
      <c r="E109" s="48" t="s">
        <v>1478</v>
      </c>
      <c r="F109" s="48" t="s">
        <v>293</v>
      </c>
      <c r="G109" s="80">
        <v>44524</v>
      </c>
      <c r="H109" s="80">
        <v>44553</v>
      </c>
      <c r="I109" s="81">
        <v>2800000</v>
      </c>
      <c r="J109" s="72">
        <v>1</v>
      </c>
    </row>
    <row r="110" spans="2:10" ht="225" x14ac:dyDescent="0.2">
      <c r="B110" s="71">
        <v>108</v>
      </c>
      <c r="C110" s="38" t="s">
        <v>119</v>
      </c>
      <c r="D110" s="82" t="s">
        <v>143</v>
      </c>
      <c r="E110" s="82" t="s">
        <v>1461</v>
      </c>
      <c r="F110" s="82" t="s">
        <v>294</v>
      </c>
      <c r="G110" s="83">
        <v>44524</v>
      </c>
      <c r="H110" s="80">
        <v>44553</v>
      </c>
      <c r="I110" s="84">
        <v>8200000</v>
      </c>
      <c r="J110" s="72">
        <v>1</v>
      </c>
    </row>
    <row r="111" spans="2:10" ht="150" x14ac:dyDescent="0.2">
      <c r="B111" s="71">
        <v>109</v>
      </c>
      <c r="C111" s="38" t="s">
        <v>120</v>
      </c>
      <c r="D111" s="82" t="s">
        <v>197</v>
      </c>
      <c r="E111" s="48" t="s">
        <v>1455</v>
      </c>
      <c r="F111" s="48" t="s">
        <v>11</v>
      </c>
      <c r="G111" s="83">
        <v>44531</v>
      </c>
      <c r="H111" s="80">
        <v>44561</v>
      </c>
      <c r="I111" s="84">
        <v>4000000</v>
      </c>
      <c r="J111" s="72">
        <v>1</v>
      </c>
    </row>
    <row r="112" spans="2:10" ht="360.75" thickBot="1" x14ac:dyDescent="0.25">
      <c r="B112" s="73">
        <v>110</v>
      </c>
      <c r="C112" s="89" t="s">
        <v>121</v>
      </c>
      <c r="D112" s="164" t="s">
        <v>198</v>
      </c>
      <c r="E112" s="165" t="s">
        <v>1485</v>
      </c>
      <c r="F112" s="166" t="s">
        <v>295</v>
      </c>
      <c r="G112" s="167">
        <v>44533</v>
      </c>
      <c r="H112" s="168">
        <v>44560</v>
      </c>
      <c r="I112" s="169">
        <v>5000000</v>
      </c>
      <c r="J112" s="170">
        <v>1</v>
      </c>
    </row>
    <row r="113" spans="2:10" ht="30.75" thickBot="1" x14ac:dyDescent="0.25">
      <c r="B113" s="73">
        <v>111</v>
      </c>
      <c r="C113" s="89" t="s">
        <v>1944</v>
      </c>
      <c r="D113" s="173" t="s">
        <v>1943</v>
      </c>
      <c r="E113" s="173"/>
      <c r="F113" s="173"/>
      <c r="G113" s="173"/>
      <c r="H113" s="173"/>
      <c r="I113" s="173"/>
      <c r="J113" s="173"/>
    </row>
    <row r="114" spans="2:10" ht="120.75" thickBot="1" x14ac:dyDescent="0.25">
      <c r="B114" s="73">
        <v>112</v>
      </c>
      <c r="C114" s="89" t="s">
        <v>1945</v>
      </c>
      <c r="D114" s="17" t="s">
        <v>1946</v>
      </c>
      <c r="E114" s="18" t="s">
        <v>211</v>
      </c>
      <c r="F114" s="171" t="s">
        <v>1947</v>
      </c>
      <c r="G114" s="25">
        <v>44545</v>
      </c>
      <c r="H114" s="25">
        <v>44547</v>
      </c>
      <c r="I114" s="172">
        <v>5000000</v>
      </c>
      <c r="J114" s="20">
        <v>1</v>
      </c>
    </row>
  </sheetData>
  <mergeCells count="2">
    <mergeCell ref="D78:J78"/>
    <mergeCell ref="D113:J113"/>
  </mergeCells>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BD35A-728B-46A9-9A1F-A1F052CC9D2F}">
  <dimension ref="B1:J130"/>
  <sheetViews>
    <sheetView zoomScaleNormal="100" workbookViewId="0">
      <selection activeCell="F4" sqref="F4"/>
    </sheetView>
  </sheetViews>
  <sheetFormatPr baseColWidth="10" defaultColWidth="11.42578125" defaultRowHeight="15" x14ac:dyDescent="0.2"/>
  <cols>
    <col min="1" max="1" width="10.28515625" style="1" customWidth="1"/>
    <col min="2" max="2" width="11.42578125" style="14"/>
    <col min="3" max="3" width="22.28515625" style="5" customWidth="1"/>
    <col min="4" max="4" width="23.140625" style="52" customWidth="1"/>
    <col min="5" max="5" width="28.85546875" style="52" customWidth="1"/>
    <col min="6" max="6" width="41" style="62" customWidth="1"/>
    <col min="7" max="7" width="19.5703125" style="106" customWidth="1"/>
    <col min="8" max="8" width="19.5703125" style="107" customWidth="1"/>
    <col min="9" max="9" width="19.85546875" style="108" customWidth="1"/>
    <col min="10" max="10" width="20" style="5" customWidth="1"/>
    <col min="11" max="16384" width="11.42578125" style="1"/>
  </cols>
  <sheetData>
    <row r="1" spans="2:10" ht="15.75" thickBot="1" x14ac:dyDescent="0.25"/>
    <row r="2" spans="2:10" ht="72.75" customHeight="1" x14ac:dyDescent="0.2">
      <c r="B2" s="182" t="s">
        <v>8</v>
      </c>
      <c r="C2" s="183" t="s">
        <v>0</v>
      </c>
      <c r="D2" s="183" t="s">
        <v>1</v>
      </c>
      <c r="E2" s="183" t="s">
        <v>2</v>
      </c>
      <c r="F2" s="183" t="s">
        <v>7</v>
      </c>
      <c r="G2" s="183" t="s">
        <v>3</v>
      </c>
      <c r="H2" s="183" t="s">
        <v>4</v>
      </c>
      <c r="I2" s="184" t="s">
        <v>5</v>
      </c>
      <c r="J2" s="185" t="s">
        <v>6</v>
      </c>
    </row>
    <row r="3" spans="2:10" ht="150" x14ac:dyDescent="0.2">
      <c r="B3" s="71">
        <v>1</v>
      </c>
      <c r="C3" s="53" t="s">
        <v>300</v>
      </c>
      <c r="D3" s="110" t="s">
        <v>197</v>
      </c>
      <c r="E3" s="77" t="s">
        <v>1455</v>
      </c>
      <c r="F3" s="60" t="s">
        <v>11</v>
      </c>
      <c r="G3" s="96">
        <v>44564</v>
      </c>
      <c r="H3" s="97">
        <v>44806</v>
      </c>
      <c r="I3" s="98">
        <v>36000000</v>
      </c>
      <c r="J3" s="186">
        <v>8</v>
      </c>
    </row>
    <row r="4" spans="2:10" ht="180" x14ac:dyDescent="0.2">
      <c r="B4" s="71">
        <v>2</v>
      </c>
      <c r="C4" s="53" t="s">
        <v>301</v>
      </c>
      <c r="D4" s="110" t="s">
        <v>32</v>
      </c>
      <c r="E4" s="77" t="s">
        <v>1456</v>
      </c>
      <c r="F4" s="58" t="s">
        <v>465</v>
      </c>
      <c r="G4" s="96">
        <v>44564</v>
      </c>
      <c r="H4" s="97">
        <v>44806</v>
      </c>
      <c r="I4" s="98">
        <v>20000000</v>
      </c>
      <c r="J4" s="186">
        <v>8</v>
      </c>
    </row>
    <row r="5" spans="2:10" ht="165" x14ac:dyDescent="0.2">
      <c r="B5" s="71">
        <v>3</v>
      </c>
      <c r="C5" s="53" t="s">
        <v>302</v>
      </c>
      <c r="D5" s="111" t="s">
        <v>128</v>
      </c>
      <c r="E5" s="77" t="s">
        <v>1457</v>
      </c>
      <c r="F5" s="60" t="s">
        <v>256</v>
      </c>
      <c r="G5" s="96">
        <v>44564</v>
      </c>
      <c r="H5" s="97">
        <v>44744</v>
      </c>
      <c r="I5" s="98">
        <v>26400000</v>
      </c>
      <c r="J5" s="186">
        <v>6</v>
      </c>
    </row>
    <row r="6" spans="2:10" ht="135" x14ac:dyDescent="0.2">
      <c r="B6" s="71">
        <v>4</v>
      </c>
      <c r="C6" s="53" t="s">
        <v>303</v>
      </c>
      <c r="D6" s="111" t="s">
        <v>13</v>
      </c>
      <c r="E6" s="77" t="s">
        <v>1458</v>
      </c>
      <c r="F6" s="60" t="s">
        <v>14</v>
      </c>
      <c r="G6" s="96">
        <v>44564</v>
      </c>
      <c r="H6" s="97">
        <v>44744</v>
      </c>
      <c r="I6" s="98">
        <v>25200000</v>
      </c>
      <c r="J6" s="186">
        <v>8</v>
      </c>
    </row>
    <row r="7" spans="2:10" ht="195" x14ac:dyDescent="0.2">
      <c r="B7" s="71">
        <v>5</v>
      </c>
      <c r="C7" s="53" t="s">
        <v>304</v>
      </c>
      <c r="D7" s="111" t="s">
        <v>25</v>
      </c>
      <c r="E7" s="77" t="s">
        <v>203</v>
      </c>
      <c r="F7" s="60" t="s">
        <v>26</v>
      </c>
      <c r="G7" s="96">
        <v>44564</v>
      </c>
      <c r="H7" s="97">
        <v>44744</v>
      </c>
      <c r="I7" s="98">
        <v>13800000</v>
      </c>
      <c r="J7" s="186">
        <v>6</v>
      </c>
    </row>
    <row r="8" spans="2:10" ht="120" x14ac:dyDescent="0.2">
      <c r="B8" s="71">
        <v>6</v>
      </c>
      <c r="C8" s="53" t="s">
        <v>305</v>
      </c>
      <c r="D8" s="111" t="s">
        <v>158</v>
      </c>
      <c r="E8" s="77" t="s">
        <v>1459</v>
      </c>
      <c r="F8" s="60" t="s">
        <v>466</v>
      </c>
      <c r="G8" s="96">
        <v>44564</v>
      </c>
      <c r="H8" s="97">
        <v>44744</v>
      </c>
      <c r="I8" s="98">
        <v>12000000</v>
      </c>
      <c r="J8" s="186">
        <v>6</v>
      </c>
    </row>
    <row r="9" spans="2:10" ht="105" x14ac:dyDescent="0.2">
      <c r="B9" s="71">
        <v>7</v>
      </c>
      <c r="C9" s="53" t="s">
        <v>417</v>
      </c>
      <c r="D9" s="110" t="s">
        <v>163</v>
      </c>
      <c r="E9" s="110" t="s">
        <v>203</v>
      </c>
      <c r="F9" s="58" t="s">
        <v>259</v>
      </c>
      <c r="G9" s="96">
        <v>44564</v>
      </c>
      <c r="H9" s="97">
        <v>44744</v>
      </c>
      <c r="I9" s="98">
        <v>12000000</v>
      </c>
      <c r="J9" s="186">
        <v>6</v>
      </c>
    </row>
    <row r="10" spans="2:10" ht="180" x14ac:dyDescent="0.2">
      <c r="B10" s="71">
        <v>8</v>
      </c>
      <c r="C10" s="53" t="s">
        <v>306</v>
      </c>
      <c r="D10" s="110" t="s">
        <v>165</v>
      </c>
      <c r="E10" s="77" t="s">
        <v>1459</v>
      </c>
      <c r="F10" s="58" t="s">
        <v>467</v>
      </c>
      <c r="G10" s="96">
        <v>44564</v>
      </c>
      <c r="H10" s="97">
        <v>44744</v>
      </c>
      <c r="I10" s="98">
        <v>18000000</v>
      </c>
      <c r="J10" s="186">
        <v>6</v>
      </c>
    </row>
    <row r="11" spans="2:10" ht="210" x14ac:dyDescent="0.2">
      <c r="B11" s="71">
        <v>9</v>
      </c>
      <c r="C11" s="53" t="s">
        <v>307</v>
      </c>
      <c r="D11" s="111" t="s">
        <v>17</v>
      </c>
      <c r="E11" s="77" t="s">
        <v>1460</v>
      </c>
      <c r="F11" s="60" t="s">
        <v>468</v>
      </c>
      <c r="G11" s="99">
        <v>44565</v>
      </c>
      <c r="H11" s="97">
        <v>44745</v>
      </c>
      <c r="I11" s="98">
        <v>24000000</v>
      </c>
      <c r="J11" s="186">
        <v>6</v>
      </c>
    </row>
    <row r="12" spans="2:10" ht="240" x14ac:dyDescent="0.2">
      <c r="B12" s="71">
        <v>10</v>
      </c>
      <c r="C12" s="53" t="s">
        <v>308</v>
      </c>
      <c r="D12" s="110" t="s">
        <v>143</v>
      </c>
      <c r="E12" s="77" t="s">
        <v>1461</v>
      </c>
      <c r="F12" s="58" t="s">
        <v>469</v>
      </c>
      <c r="G12" s="96">
        <v>44566</v>
      </c>
      <c r="H12" s="100">
        <v>44732</v>
      </c>
      <c r="I12" s="98">
        <v>51150000</v>
      </c>
      <c r="J12" s="186">
        <v>6</v>
      </c>
    </row>
    <row r="13" spans="2:10" ht="180" x14ac:dyDescent="0.2">
      <c r="B13" s="71">
        <v>11</v>
      </c>
      <c r="C13" s="53" t="s">
        <v>309</v>
      </c>
      <c r="D13" s="111" t="s">
        <v>382</v>
      </c>
      <c r="E13" s="77" t="s">
        <v>1462</v>
      </c>
      <c r="F13" s="60" t="s">
        <v>470</v>
      </c>
      <c r="G13" s="96">
        <v>44566</v>
      </c>
      <c r="H13" s="97">
        <v>44746</v>
      </c>
      <c r="I13" s="98">
        <v>18000000</v>
      </c>
      <c r="J13" s="186">
        <v>6</v>
      </c>
    </row>
    <row r="14" spans="2:10" ht="210" x14ac:dyDescent="0.2">
      <c r="B14" s="71">
        <v>12</v>
      </c>
      <c r="C14" s="53" t="s">
        <v>310</v>
      </c>
      <c r="D14" s="111" t="s">
        <v>137</v>
      </c>
      <c r="E14" s="77" t="s">
        <v>1463</v>
      </c>
      <c r="F14" s="58" t="s">
        <v>471</v>
      </c>
      <c r="G14" s="96">
        <v>44566</v>
      </c>
      <c r="H14" s="97">
        <v>44746</v>
      </c>
      <c r="I14" s="98">
        <v>24000000</v>
      </c>
      <c r="J14" s="186">
        <v>8</v>
      </c>
    </row>
    <row r="15" spans="2:10" ht="135" x14ac:dyDescent="0.2">
      <c r="B15" s="71">
        <v>13</v>
      </c>
      <c r="C15" s="53" t="s">
        <v>418</v>
      </c>
      <c r="D15" s="111" t="s">
        <v>446</v>
      </c>
      <c r="E15" s="77" t="s">
        <v>1464</v>
      </c>
      <c r="F15" s="60" t="s">
        <v>472</v>
      </c>
      <c r="G15" s="99">
        <v>44572</v>
      </c>
      <c r="H15" s="97">
        <v>44630</v>
      </c>
      <c r="I15" s="98">
        <v>15000000</v>
      </c>
      <c r="J15" s="186">
        <v>3</v>
      </c>
    </row>
    <row r="16" spans="2:10" ht="150" x14ac:dyDescent="0.2">
      <c r="B16" s="71">
        <v>14</v>
      </c>
      <c r="C16" s="53" t="s">
        <v>311</v>
      </c>
      <c r="D16" s="111" t="s">
        <v>383</v>
      </c>
      <c r="E16" s="77" t="s">
        <v>203</v>
      </c>
      <c r="F16" s="60" t="s">
        <v>473</v>
      </c>
      <c r="G16" s="96">
        <v>44578</v>
      </c>
      <c r="H16" s="100">
        <v>44758</v>
      </c>
      <c r="I16" s="98">
        <v>12000000</v>
      </c>
      <c r="J16" s="186">
        <v>7</v>
      </c>
    </row>
    <row r="17" spans="2:10" ht="180" x14ac:dyDescent="0.2">
      <c r="B17" s="71">
        <v>15</v>
      </c>
      <c r="C17" s="53" t="s">
        <v>312</v>
      </c>
      <c r="D17" s="111" t="s">
        <v>384</v>
      </c>
      <c r="E17" s="77" t="s">
        <v>1465</v>
      </c>
      <c r="F17" s="60" t="s">
        <v>474</v>
      </c>
      <c r="G17" s="96">
        <v>44578</v>
      </c>
      <c r="H17" s="100">
        <v>44758</v>
      </c>
      <c r="I17" s="98">
        <v>18000000</v>
      </c>
      <c r="J17" s="186">
        <v>7</v>
      </c>
    </row>
    <row r="18" spans="2:10" ht="165" x14ac:dyDescent="0.2">
      <c r="B18" s="71">
        <v>16</v>
      </c>
      <c r="C18" s="53" t="s">
        <v>313</v>
      </c>
      <c r="D18" s="110" t="s">
        <v>195</v>
      </c>
      <c r="E18" s="77" t="s">
        <v>1463</v>
      </c>
      <c r="F18" s="60" t="s">
        <v>475</v>
      </c>
      <c r="G18" s="96">
        <v>44578</v>
      </c>
      <c r="H18" s="100">
        <v>44758</v>
      </c>
      <c r="I18" s="98">
        <v>13200000</v>
      </c>
      <c r="J18" s="186">
        <v>7</v>
      </c>
    </row>
    <row r="19" spans="2:10" ht="195" x14ac:dyDescent="0.2">
      <c r="B19" s="71">
        <v>17</v>
      </c>
      <c r="C19" s="53" t="s">
        <v>314</v>
      </c>
      <c r="D19" s="110" t="s">
        <v>190</v>
      </c>
      <c r="E19" s="77" t="s">
        <v>1466</v>
      </c>
      <c r="F19" s="60" t="s">
        <v>476</v>
      </c>
      <c r="G19" s="96">
        <v>44578</v>
      </c>
      <c r="H19" s="100">
        <v>44758</v>
      </c>
      <c r="I19" s="98">
        <v>15000000</v>
      </c>
      <c r="J19" s="186">
        <v>7</v>
      </c>
    </row>
    <row r="20" spans="2:10" ht="180" x14ac:dyDescent="0.2">
      <c r="B20" s="71">
        <v>18</v>
      </c>
      <c r="C20" s="53" t="s">
        <v>42</v>
      </c>
      <c r="D20" s="111" t="s">
        <v>155</v>
      </c>
      <c r="E20" s="180" t="s">
        <v>1467</v>
      </c>
      <c r="F20" s="58" t="s">
        <v>477</v>
      </c>
      <c r="G20" s="96">
        <v>44578</v>
      </c>
      <c r="H20" s="100">
        <v>44758</v>
      </c>
      <c r="I20" s="98">
        <v>13200000</v>
      </c>
      <c r="J20" s="186">
        <v>7</v>
      </c>
    </row>
    <row r="21" spans="2:10" ht="225" x14ac:dyDescent="0.2">
      <c r="B21" s="71">
        <v>19</v>
      </c>
      <c r="C21" s="53" t="s">
        <v>315</v>
      </c>
      <c r="D21" s="111" t="s">
        <v>385</v>
      </c>
      <c r="E21" s="77" t="s">
        <v>1468</v>
      </c>
      <c r="F21" s="60" t="s">
        <v>478</v>
      </c>
      <c r="G21" s="99">
        <v>44579</v>
      </c>
      <c r="H21" s="97">
        <v>44759</v>
      </c>
      <c r="I21" s="98">
        <v>27000000</v>
      </c>
      <c r="J21" s="186">
        <v>6</v>
      </c>
    </row>
    <row r="22" spans="2:10" ht="195" x14ac:dyDescent="0.2">
      <c r="B22" s="71">
        <v>20</v>
      </c>
      <c r="C22" s="54" t="s">
        <v>316</v>
      </c>
      <c r="D22" s="110" t="s">
        <v>386</v>
      </c>
      <c r="E22" s="180" t="s">
        <v>1469</v>
      </c>
      <c r="F22" s="58" t="s">
        <v>479</v>
      </c>
      <c r="G22" s="99">
        <v>44579</v>
      </c>
      <c r="H22" s="97">
        <v>44759</v>
      </c>
      <c r="I22" s="98">
        <v>9600000</v>
      </c>
      <c r="J22" s="186">
        <v>6</v>
      </c>
    </row>
    <row r="23" spans="2:10" ht="195" x14ac:dyDescent="0.2">
      <c r="B23" s="71">
        <v>21</v>
      </c>
      <c r="C23" s="54" t="s">
        <v>317</v>
      </c>
      <c r="D23" s="110" t="s">
        <v>387</v>
      </c>
      <c r="E23" s="77" t="s">
        <v>1470</v>
      </c>
      <c r="F23" s="58" t="s">
        <v>480</v>
      </c>
      <c r="G23" s="99">
        <v>44579</v>
      </c>
      <c r="H23" s="97">
        <v>44759</v>
      </c>
      <c r="I23" s="98">
        <v>21000000</v>
      </c>
      <c r="J23" s="186">
        <v>6</v>
      </c>
    </row>
    <row r="24" spans="2:10" ht="240" x14ac:dyDescent="0.2">
      <c r="B24" s="71">
        <v>22</v>
      </c>
      <c r="C24" s="54" t="s">
        <v>318</v>
      </c>
      <c r="D24" s="110" t="s">
        <v>146</v>
      </c>
      <c r="E24" s="77" t="s">
        <v>1471</v>
      </c>
      <c r="F24" s="58" t="s">
        <v>481</v>
      </c>
      <c r="G24" s="99">
        <v>44580</v>
      </c>
      <c r="H24" s="97">
        <v>44760</v>
      </c>
      <c r="I24" s="98">
        <v>24000000</v>
      </c>
      <c r="J24" s="186">
        <v>7</v>
      </c>
    </row>
    <row r="25" spans="2:10" ht="240" x14ac:dyDescent="0.2">
      <c r="B25" s="71">
        <v>23</v>
      </c>
      <c r="C25" s="53" t="s">
        <v>319</v>
      </c>
      <c r="D25" s="111" t="s">
        <v>138</v>
      </c>
      <c r="E25" s="77" t="s">
        <v>1472</v>
      </c>
      <c r="F25" s="60" t="s">
        <v>482</v>
      </c>
      <c r="G25" s="99">
        <v>44580</v>
      </c>
      <c r="H25" s="97">
        <v>44760</v>
      </c>
      <c r="I25" s="98">
        <v>30000000</v>
      </c>
      <c r="J25" s="186">
        <v>6</v>
      </c>
    </row>
    <row r="26" spans="2:10" ht="270" x14ac:dyDescent="0.2">
      <c r="B26" s="71">
        <v>24</v>
      </c>
      <c r="C26" s="56" t="s">
        <v>320</v>
      </c>
      <c r="D26" s="112" t="s">
        <v>140</v>
      </c>
      <c r="E26" s="181" t="s">
        <v>1473</v>
      </c>
      <c r="F26" s="63" t="s">
        <v>483</v>
      </c>
      <c r="G26" s="175">
        <v>44580</v>
      </c>
      <c r="H26" s="176">
        <v>44760</v>
      </c>
      <c r="I26" s="177">
        <v>22920000</v>
      </c>
      <c r="J26" s="72">
        <v>6</v>
      </c>
    </row>
    <row r="27" spans="2:10" ht="285" x14ac:dyDescent="0.2">
      <c r="B27" s="71">
        <v>25</v>
      </c>
      <c r="C27" s="53" t="s">
        <v>321</v>
      </c>
      <c r="D27" s="111" t="s">
        <v>156</v>
      </c>
      <c r="E27" s="77" t="s">
        <v>1474</v>
      </c>
      <c r="F27" s="60" t="s">
        <v>484</v>
      </c>
      <c r="G27" s="99">
        <v>44580</v>
      </c>
      <c r="H27" s="97">
        <v>44760</v>
      </c>
      <c r="I27" s="98">
        <v>21000000</v>
      </c>
      <c r="J27" s="186">
        <v>6</v>
      </c>
    </row>
    <row r="28" spans="2:10" ht="210" x14ac:dyDescent="0.2">
      <c r="B28" s="71">
        <v>26</v>
      </c>
      <c r="C28" s="54" t="s">
        <v>322</v>
      </c>
      <c r="D28" s="110" t="s">
        <v>132</v>
      </c>
      <c r="E28" s="77" t="s">
        <v>1464</v>
      </c>
      <c r="F28" s="58" t="s">
        <v>485</v>
      </c>
      <c r="G28" s="99">
        <v>44580</v>
      </c>
      <c r="H28" s="97">
        <v>44730</v>
      </c>
      <c r="I28" s="98">
        <v>16000000</v>
      </c>
      <c r="J28" s="186">
        <v>5</v>
      </c>
    </row>
    <row r="29" spans="2:10" ht="165" x14ac:dyDescent="0.2">
      <c r="B29" s="71">
        <v>27</v>
      </c>
      <c r="C29" s="54" t="s">
        <v>323</v>
      </c>
      <c r="D29" s="110" t="s">
        <v>131</v>
      </c>
      <c r="E29" s="77" t="s">
        <v>1475</v>
      </c>
      <c r="F29" s="58" t="s">
        <v>486</v>
      </c>
      <c r="G29" s="99">
        <v>44580</v>
      </c>
      <c r="H29" s="97">
        <v>44730</v>
      </c>
      <c r="I29" s="98">
        <v>20000000</v>
      </c>
      <c r="J29" s="186">
        <v>5</v>
      </c>
    </row>
    <row r="30" spans="2:10" ht="240" x14ac:dyDescent="0.2">
      <c r="B30" s="71">
        <v>28</v>
      </c>
      <c r="C30" s="54" t="s">
        <v>324</v>
      </c>
      <c r="D30" s="111" t="s">
        <v>196</v>
      </c>
      <c r="E30" s="77" t="s">
        <v>1476</v>
      </c>
      <c r="F30" s="60" t="s">
        <v>487</v>
      </c>
      <c r="G30" s="99">
        <v>44580</v>
      </c>
      <c r="H30" s="97">
        <v>44730</v>
      </c>
      <c r="I30" s="98">
        <v>15000000</v>
      </c>
      <c r="J30" s="186">
        <v>5</v>
      </c>
    </row>
    <row r="31" spans="2:10" ht="120" x14ac:dyDescent="0.2">
      <c r="B31" s="71">
        <v>29</v>
      </c>
      <c r="C31" s="54" t="s">
        <v>325</v>
      </c>
      <c r="D31" s="110" t="s">
        <v>388</v>
      </c>
      <c r="E31" s="77" t="s">
        <v>1477</v>
      </c>
      <c r="F31" s="58" t="s">
        <v>488</v>
      </c>
      <c r="G31" s="99">
        <v>44580</v>
      </c>
      <c r="H31" s="97">
        <v>44760</v>
      </c>
      <c r="I31" s="98">
        <v>24000000</v>
      </c>
      <c r="J31" s="186">
        <v>6</v>
      </c>
    </row>
    <row r="32" spans="2:10" ht="165" x14ac:dyDescent="0.2">
      <c r="B32" s="71">
        <v>30</v>
      </c>
      <c r="C32" s="54" t="s">
        <v>326</v>
      </c>
      <c r="D32" s="110" t="s">
        <v>389</v>
      </c>
      <c r="E32" s="77" t="s">
        <v>1463</v>
      </c>
      <c r="F32" s="58" t="s">
        <v>489</v>
      </c>
      <c r="G32" s="99">
        <v>44580</v>
      </c>
      <c r="H32" s="97">
        <v>44699</v>
      </c>
      <c r="I32" s="98">
        <v>15000000</v>
      </c>
      <c r="J32" s="186">
        <v>4</v>
      </c>
    </row>
    <row r="33" spans="2:10" ht="240" x14ac:dyDescent="0.2">
      <c r="B33" s="71">
        <v>31</v>
      </c>
      <c r="C33" s="53" t="s">
        <v>53</v>
      </c>
      <c r="D33" s="111" t="s">
        <v>133</v>
      </c>
      <c r="E33" s="77" t="s">
        <v>1478</v>
      </c>
      <c r="F33" s="60" t="s">
        <v>490</v>
      </c>
      <c r="G33" s="99">
        <v>44580</v>
      </c>
      <c r="H33" s="97">
        <v>44365</v>
      </c>
      <c r="I33" s="98">
        <v>16000000</v>
      </c>
      <c r="J33" s="186">
        <v>5</v>
      </c>
    </row>
    <row r="34" spans="2:10" ht="150" x14ac:dyDescent="0.2">
      <c r="B34" s="71">
        <v>32</v>
      </c>
      <c r="C34" s="54" t="s">
        <v>327</v>
      </c>
      <c r="D34" s="111" t="s">
        <v>390</v>
      </c>
      <c r="E34" s="77" t="s">
        <v>1464</v>
      </c>
      <c r="F34" s="60" t="s">
        <v>491</v>
      </c>
      <c r="G34" s="99">
        <v>44585</v>
      </c>
      <c r="H34" s="97">
        <v>44735</v>
      </c>
      <c r="I34" s="98">
        <v>14000000</v>
      </c>
      <c r="J34" s="186">
        <v>5</v>
      </c>
    </row>
    <row r="35" spans="2:10" ht="210" x14ac:dyDescent="0.2">
      <c r="B35" s="71">
        <v>33</v>
      </c>
      <c r="C35" s="54" t="s">
        <v>328</v>
      </c>
      <c r="D35" s="110" t="s">
        <v>192</v>
      </c>
      <c r="E35" s="77" t="s">
        <v>1463</v>
      </c>
      <c r="F35" s="58" t="s">
        <v>492</v>
      </c>
      <c r="G35" s="99">
        <v>44585</v>
      </c>
      <c r="H35" s="97">
        <v>44735</v>
      </c>
      <c r="I35" s="98">
        <v>27500000</v>
      </c>
      <c r="J35" s="186">
        <v>5</v>
      </c>
    </row>
    <row r="36" spans="2:10" ht="270" x14ac:dyDescent="0.2">
      <c r="B36" s="71">
        <v>34</v>
      </c>
      <c r="C36" s="54" t="s">
        <v>419</v>
      </c>
      <c r="D36" s="111" t="s">
        <v>447</v>
      </c>
      <c r="E36" s="77" t="s">
        <v>1479</v>
      </c>
      <c r="F36" s="58" t="s">
        <v>493</v>
      </c>
      <c r="G36" s="99">
        <v>44585</v>
      </c>
      <c r="H36" s="100">
        <v>44674</v>
      </c>
      <c r="I36" s="98">
        <v>10000000</v>
      </c>
      <c r="J36" s="186">
        <v>3</v>
      </c>
    </row>
    <row r="37" spans="2:10" ht="210" x14ac:dyDescent="0.2">
      <c r="B37" s="71">
        <v>35</v>
      </c>
      <c r="C37" s="54" t="s">
        <v>329</v>
      </c>
      <c r="D37" s="110" t="s">
        <v>391</v>
      </c>
      <c r="E37" s="77" t="s">
        <v>1488</v>
      </c>
      <c r="F37" s="58" t="s">
        <v>494</v>
      </c>
      <c r="G37" s="99">
        <v>44585</v>
      </c>
      <c r="H37" s="100">
        <v>44674</v>
      </c>
      <c r="I37" s="98">
        <v>15000000</v>
      </c>
      <c r="J37" s="186">
        <v>5</v>
      </c>
    </row>
    <row r="38" spans="2:10" ht="210" x14ac:dyDescent="0.2">
      <c r="B38" s="71">
        <v>36</v>
      </c>
      <c r="C38" s="54" t="s">
        <v>330</v>
      </c>
      <c r="D38" s="110" t="s">
        <v>392</v>
      </c>
      <c r="E38" s="77" t="s">
        <v>1456</v>
      </c>
      <c r="F38" s="58" t="s">
        <v>495</v>
      </c>
      <c r="G38" s="99">
        <v>44587</v>
      </c>
      <c r="H38" s="100">
        <v>44676</v>
      </c>
      <c r="I38" s="98">
        <v>15000000</v>
      </c>
      <c r="J38" s="186">
        <v>5</v>
      </c>
    </row>
    <row r="39" spans="2:10" ht="105" x14ac:dyDescent="0.2">
      <c r="B39" s="71">
        <v>37</v>
      </c>
      <c r="C39" s="54" t="s">
        <v>331</v>
      </c>
      <c r="D39" s="111" t="s">
        <v>150</v>
      </c>
      <c r="E39" s="77" t="s">
        <v>1479</v>
      </c>
      <c r="F39" s="60" t="s">
        <v>233</v>
      </c>
      <c r="G39" s="99">
        <v>44587</v>
      </c>
      <c r="H39" s="100">
        <v>44676</v>
      </c>
      <c r="I39" s="98">
        <v>17000000</v>
      </c>
      <c r="J39" s="186">
        <v>5</v>
      </c>
    </row>
    <row r="40" spans="2:10" ht="150" x14ac:dyDescent="0.2">
      <c r="B40" s="71">
        <v>38</v>
      </c>
      <c r="C40" s="54" t="s">
        <v>332</v>
      </c>
      <c r="D40" s="110" t="s">
        <v>144</v>
      </c>
      <c r="E40" s="77" t="s">
        <v>211</v>
      </c>
      <c r="F40" s="58" t="s">
        <v>496</v>
      </c>
      <c r="G40" s="99">
        <v>44587</v>
      </c>
      <c r="H40" s="100">
        <v>44926</v>
      </c>
      <c r="I40" s="98">
        <v>14280000</v>
      </c>
      <c r="J40" s="186">
        <v>4</v>
      </c>
    </row>
    <row r="41" spans="2:10" ht="135" x14ac:dyDescent="0.2">
      <c r="B41" s="71">
        <v>39</v>
      </c>
      <c r="C41" s="54" t="s">
        <v>333</v>
      </c>
      <c r="D41" s="111" t="s">
        <v>393</v>
      </c>
      <c r="E41" s="77" t="s">
        <v>203</v>
      </c>
      <c r="F41" s="60" t="s">
        <v>497</v>
      </c>
      <c r="G41" s="99">
        <v>44587</v>
      </c>
      <c r="H41" s="100">
        <v>44737</v>
      </c>
      <c r="I41" s="98">
        <v>10000000</v>
      </c>
      <c r="J41" s="186">
        <v>5</v>
      </c>
    </row>
    <row r="42" spans="2:10" ht="240" x14ac:dyDescent="0.2">
      <c r="B42" s="71">
        <v>40</v>
      </c>
      <c r="C42" s="54" t="s">
        <v>334</v>
      </c>
      <c r="D42" s="111" t="s">
        <v>394</v>
      </c>
      <c r="E42" s="77" t="s">
        <v>1489</v>
      </c>
      <c r="F42" s="60" t="s">
        <v>498</v>
      </c>
      <c r="G42" s="99">
        <v>44588</v>
      </c>
      <c r="H42" s="97">
        <v>44677</v>
      </c>
      <c r="I42" s="98">
        <v>9000000</v>
      </c>
      <c r="J42" s="186">
        <v>3</v>
      </c>
    </row>
    <row r="43" spans="2:10" ht="315" x14ac:dyDescent="0.2">
      <c r="B43" s="71">
        <v>41</v>
      </c>
      <c r="C43" s="54" t="s">
        <v>335</v>
      </c>
      <c r="D43" s="111" t="s">
        <v>395</v>
      </c>
      <c r="E43" s="77" t="s">
        <v>1464</v>
      </c>
      <c r="F43" s="60" t="s">
        <v>499</v>
      </c>
      <c r="G43" s="99">
        <v>44588</v>
      </c>
      <c r="H43" s="97">
        <v>44738</v>
      </c>
      <c r="I43" s="98">
        <v>20000000</v>
      </c>
      <c r="J43" s="186">
        <v>5</v>
      </c>
    </row>
    <row r="44" spans="2:10" ht="150" x14ac:dyDescent="0.2">
      <c r="B44" s="71">
        <v>42</v>
      </c>
      <c r="C44" s="54" t="s">
        <v>336</v>
      </c>
      <c r="D44" s="111" t="s">
        <v>396</v>
      </c>
      <c r="E44" s="77" t="s">
        <v>1490</v>
      </c>
      <c r="F44" s="60" t="s">
        <v>500</v>
      </c>
      <c r="G44" s="99">
        <v>44588</v>
      </c>
      <c r="H44" s="97">
        <v>44738</v>
      </c>
      <c r="I44" s="98">
        <v>25000000</v>
      </c>
      <c r="J44" s="186">
        <v>5</v>
      </c>
    </row>
    <row r="45" spans="2:10" ht="225" x14ac:dyDescent="0.2">
      <c r="B45" s="71">
        <v>43</v>
      </c>
      <c r="C45" s="54" t="s">
        <v>337</v>
      </c>
      <c r="D45" s="111" t="s">
        <v>397</v>
      </c>
      <c r="E45" s="77" t="s">
        <v>1491</v>
      </c>
      <c r="F45" s="60" t="s">
        <v>501</v>
      </c>
      <c r="G45" s="99">
        <v>44588</v>
      </c>
      <c r="H45" s="97">
        <v>44768</v>
      </c>
      <c r="I45" s="98">
        <v>22200000</v>
      </c>
      <c r="J45" s="186">
        <v>6</v>
      </c>
    </row>
    <row r="46" spans="2:10" ht="195" x14ac:dyDescent="0.2">
      <c r="B46" s="71">
        <v>44</v>
      </c>
      <c r="C46" s="54" t="s">
        <v>338</v>
      </c>
      <c r="D46" s="110" t="s">
        <v>398</v>
      </c>
      <c r="E46" s="77" t="s">
        <v>1492</v>
      </c>
      <c r="F46" s="58" t="s">
        <v>251</v>
      </c>
      <c r="G46" s="99">
        <v>44588</v>
      </c>
      <c r="H46" s="97">
        <v>44768</v>
      </c>
      <c r="I46" s="98">
        <v>18000000</v>
      </c>
      <c r="J46" s="186">
        <v>6</v>
      </c>
    </row>
    <row r="47" spans="2:10" ht="225" x14ac:dyDescent="0.2">
      <c r="B47" s="71">
        <v>45</v>
      </c>
      <c r="C47" s="54" t="s">
        <v>340</v>
      </c>
      <c r="D47" s="110" t="s">
        <v>399</v>
      </c>
      <c r="E47" s="77" t="s">
        <v>1463</v>
      </c>
      <c r="F47" s="58" t="s">
        <v>502</v>
      </c>
      <c r="G47" s="99">
        <v>44588</v>
      </c>
      <c r="H47" s="97">
        <v>44768</v>
      </c>
      <c r="I47" s="98">
        <v>20000000</v>
      </c>
      <c r="J47" s="186">
        <v>5</v>
      </c>
    </row>
    <row r="48" spans="2:10" ht="255" x14ac:dyDescent="0.2">
      <c r="B48" s="71">
        <v>46</v>
      </c>
      <c r="C48" s="53" t="s">
        <v>420</v>
      </c>
      <c r="D48" s="110" t="s">
        <v>32</v>
      </c>
      <c r="E48" s="77" t="s">
        <v>1456</v>
      </c>
      <c r="F48" s="58" t="s">
        <v>503</v>
      </c>
      <c r="G48" s="96">
        <v>44588</v>
      </c>
      <c r="H48" s="97">
        <v>44692</v>
      </c>
      <c r="I48" s="98" t="s">
        <v>1558</v>
      </c>
      <c r="J48" s="186">
        <v>4</v>
      </c>
    </row>
    <row r="49" spans="2:10" ht="225" x14ac:dyDescent="0.2">
      <c r="B49" s="71">
        <v>47</v>
      </c>
      <c r="C49" s="54" t="s">
        <v>421</v>
      </c>
      <c r="D49" s="111" t="s">
        <v>448</v>
      </c>
      <c r="E49" s="77" t="s">
        <v>1455</v>
      </c>
      <c r="F49" s="60" t="s">
        <v>261</v>
      </c>
      <c r="G49" s="96">
        <v>44593</v>
      </c>
      <c r="H49" s="97">
        <v>44696</v>
      </c>
      <c r="I49" s="98">
        <v>7999999</v>
      </c>
      <c r="J49" s="186">
        <v>4</v>
      </c>
    </row>
    <row r="50" spans="2:10" ht="210" x14ac:dyDescent="0.2">
      <c r="B50" s="71">
        <v>48</v>
      </c>
      <c r="C50" s="54" t="s">
        <v>422</v>
      </c>
      <c r="D50" s="111" t="s">
        <v>449</v>
      </c>
      <c r="E50" s="77" t="s">
        <v>1493</v>
      </c>
      <c r="F50" s="58" t="s">
        <v>262</v>
      </c>
      <c r="G50" s="96">
        <v>44593</v>
      </c>
      <c r="H50" s="97">
        <v>44681</v>
      </c>
      <c r="I50" s="98">
        <v>8914287</v>
      </c>
      <c r="J50" s="186">
        <v>3</v>
      </c>
    </row>
    <row r="51" spans="2:10" ht="225" x14ac:dyDescent="0.2">
      <c r="B51" s="71">
        <v>49</v>
      </c>
      <c r="C51" s="54" t="s">
        <v>423</v>
      </c>
      <c r="D51" s="110" t="s">
        <v>168</v>
      </c>
      <c r="E51" s="77" t="s">
        <v>1477</v>
      </c>
      <c r="F51" s="58" t="s">
        <v>263</v>
      </c>
      <c r="G51" s="96">
        <v>44593</v>
      </c>
      <c r="H51" s="97">
        <v>44681</v>
      </c>
      <c r="I51" s="98">
        <v>8914287</v>
      </c>
      <c r="J51" s="186">
        <v>3</v>
      </c>
    </row>
    <row r="52" spans="2:10" ht="210" x14ac:dyDescent="0.2">
      <c r="B52" s="71">
        <v>50</v>
      </c>
      <c r="C52" s="54" t="s">
        <v>424</v>
      </c>
      <c r="D52" s="110" t="s">
        <v>169</v>
      </c>
      <c r="E52" s="77" t="s">
        <v>1494</v>
      </c>
      <c r="F52" s="58" t="s">
        <v>264</v>
      </c>
      <c r="G52" s="96">
        <v>44593</v>
      </c>
      <c r="H52" s="97">
        <v>44681</v>
      </c>
      <c r="I52" s="98">
        <v>8914287</v>
      </c>
      <c r="J52" s="186">
        <v>3</v>
      </c>
    </row>
    <row r="53" spans="2:10" ht="210" x14ac:dyDescent="0.2">
      <c r="B53" s="71">
        <v>51</v>
      </c>
      <c r="C53" s="54" t="s">
        <v>425</v>
      </c>
      <c r="D53" s="110" t="s">
        <v>170</v>
      </c>
      <c r="E53" s="77" t="s">
        <v>1477</v>
      </c>
      <c r="F53" s="58" t="s">
        <v>265</v>
      </c>
      <c r="G53" s="96">
        <v>44593</v>
      </c>
      <c r="H53" s="97">
        <v>44681</v>
      </c>
      <c r="I53" s="98">
        <v>8914287</v>
      </c>
      <c r="J53" s="186">
        <v>3</v>
      </c>
    </row>
    <row r="54" spans="2:10" ht="210" x14ac:dyDescent="0.2">
      <c r="B54" s="71">
        <v>52</v>
      </c>
      <c r="C54" s="54" t="s">
        <v>426</v>
      </c>
      <c r="D54" s="110" t="s">
        <v>171</v>
      </c>
      <c r="E54" s="77" t="s">
        <v>1494</v>
      </c>
      <c r="F54" s="58" t="s">
        <v>266</v>
      </c>
      <c r="G54" s="96">
        <v>44593</v>
      </c>
      <c r="H54" s="97">
        <v>44681</v>
      </c>
      <c r="I54" s="98">
        <v>8914287</v>
      </c>
      <c r="J54" s="186">
        <v>3</v>
      </c>
    </row>
    <row r="55" spans="2:10" ht="210" x14ac:dyDescent="0.2">
      <c r="B55" s="71">
        <v>53</v>
      </c>
      <c r="C55" s="54" t="s">
        <v>427</v>
      </c>
      <c r="D55" s="110" t="s">
        <v>194</v>
      </c>
      <c r="E55" s="77" t="s">
        <v>1495</v>
      </c>
      <c r="F55" s="58" t="s">
        <v>290</v>
      </c>
      <c r="G55" s="96">
        <v>44593</v>
      </c>
      <c r="H55" s="97">
        <v>44681</v>
      </c>
      <c r="I55" s="98">
        <v>8914287</v>
      </c>
      <c r="J55" s="186">
        <v>3</v>
      </c>
    </row>
    <row r="56" spans="2:10" ht="255" x14ac:dyDescent="0.2">
      <c r="B56" s="71">
        <v>54</v>
      </c>
      <c r="C56" s="54" t="s">
        <v>428</v>
      </c>
      <c r="D56" s="110" t="s">
        <v>173</v>
      </c>
      <c r="E56" s="77" t="s">
        <v>1496</v>
      </c>
      <c r="F56" s="58" t="s">
        <v>268</v>
      </c>
      <c r="G56" s="96">
        <v>44593</v>
      </c>
      <c r="H56" s="97">
        <v>44696</v>
      </c>
      <c r="I56" s="98">
        <v>11200000</v>
      </c>
      <c r="J56" s="186">
        <v>4</v>
      </c>
    </row>
    <row r="57" spans="2:10" ht="225" x14ac:dyDescent="0.2">
      <c r="B57" s="71">
        <v>55</v>
      </c>
      <c r="C57" s="54" t="s">
        <v>429</v>
      </c>
      <c r="D57" s="110" t="s">
        <v>450</v>
      </c>
      <c r="E57" s="77" t="s">
        <v>1498</v>
      </c>
      <c r="F57" s="58" t="s">
        <v>272</v>
      </c>
      <c r="G57" s="96">
        <v>44593</v>
      </c>
      <c r="H57" s="97">
        <v>44681</v>
      </c>
      <c r="I57" s="98">
        <v>15300000</v>
      </c>
      <c r="J57" s="186">
        <v>3</v>
      </c>
    </row>
    <row r="58" spans="2:10" ht="225" x14ac:dyDescent="0.2">
      <c r="B58" s="71">
        <v>56</v>
      </c>
      <c r="C58" s="54" t="s">
        <v>430</v>
      </c>
      <c r="D58" s="110" t="s">
        <v>451</v>
      </c>
      <c r="E58" s="77" t="s">
        <v>1464</v>
      </c>
      <c r="F58" s="58" t="s">
        <v>270</v>
      </c>
      <c r="G58" s="96">
        <v>44593</v>
      </c>
      <c r="H58" s="97">
        <v>44681</v>
      </c>
      <c r="I58" s="98">
        <v>4500000</v>
      </c>
      <c r="J58" s="186">
        <v>3</v>
      </c>
    </row>
    <row r="59" spans="2:10" ht="270" x14ac:dyDescent="0.2">
      <c r="B59" s="71">
        <v>57</v>
      </c>
      <c r="C59" s="54" t="s">
        <v>431</v>
      </c>
      <c r="D59" s="110" t="s">
        <v>176</v>
      </c>
      <c r="E59" s="77" t="s">
        <v>1499</v>
      </c>
      <c r="F59" s="58" t="s">
        <v>271</v>
      </c>
      <c r="G59" s="96">
        <v>44593</v>
      </c>
      <c r="H59" s="97">
        <v>44696</v>
      </c>
      <c r="I59" s="98">
        <v>17750001.5</v>
      </c>
      <c r="J59" s="186">
        <v>4</v>
      </c>
    </row>
    <row r="60" spans="2:10" ht="225" x14ac:dyDescent="0.2">
      <c r="B60" s="71">
        <v>58</v>
      </c>
      <c r="C60" s="54" t="s">
        <v>432</v>
      </c>
      <c r="D60" s="110" t="s">
        <v>452</v>
      </c>
      <c r="E60" s="77" t="s">
        <v>1500</v>
      </c>
      <c r="F60" s="58" t="s">
        <v>275</v>
      </c>
      <c r="G60" s="96">
        <v>44593</v>
      </c>
      <c r="H60" s="97">
        <v>44696</v>
      </c>
      <c r="I60" s="98">
        <v>18400000.5</v>
      </c>
      <c r="J60" s="186">
        <v>4</v>
      </c>
    </row>
    <row r="61" spans="2:10" ht="105" x14ac:dyDescent="0.2">
      <c r="B61" s="71">
        <v>59</v>
      </c>
      <c r="C61" s="54" t="s">
        <v>433</v>
      </c>
      <c r="D61" s="110" t="s">
        <v>181</v>
      </c>
      <c r="E61" s="77" t="s">
        <v>1464</v>
      </c>
      <c r="F61" s="58" t="s">
        <v>276</v>
      </c>
      <c r="G61" s="96">
        <v>44593</v>
      </c>
      <c r="H61" s="97">
        <v>44696</v>
      </c>
      <c r="I61" s="98">
        <v>18400000.5</v>
      </c>
      <c r="J61" s="186">
        <v>4</v>
      </c>
    </row>
    <row r="62" spans="2:10" ht="225" x14ac:dyDescent="0.2">
      <c r="B62" s="71">
        <v>60</v>
      </c>
      <c r="C62" s="54" t="s">
        <v>434</v>
      </c>
      <c r="D62" s="111" t="s">
        <v>193</v>
      </c>
      <c r="E62" s="77" t="s">
        <v>1463</v>
      </c>
      <c r="F62" s="60" t="s">
        <v>504</v>
      </c>
      <c r="G62" s="96">
        <v>44593</v>
      </c>
      <c r="H62" s="97">
        <v>44696</v>
      </c>
      <c r="I62" s="98">
        <v>18400000.5</v>
      </c>
      <c r="J62" s="186">
        <v>4</v>
      </c>
    </row>
    <row r="63" spans="2:10" ht="225" x14ac:dyDescent="0.2">
      <c r="B63" s="71">
        <v>61</v>
      </c>
      <c r="C63" s="54" t="s">
        <v>435</v>
      </c>
      <c r="D63" s="111" t="s">
        <v>453</v>
      </c>
      <c r="E63" s="77" t="s">
        <v>1490</v>
      </c>
      <c r="F63" s="58" t="s">
        <v>269</v>
      </c>
      <c r="G63" s="96">
        <v>44593</v>
      </c>
      <c r="H63" s="97">
        <v>44696</v>
      </c>
      <c r="I63" s="98">
        <f>4028566*3.5</f>
        <v>14099981</v>
      </c>
      <c r="J63" s="186">
        <v>4</v>
      </c>
    </row>
    <row r="64" spans="2:10" ht="225" x14ac:dyDescent="0.2">
      <c r="B64" s="71">
        <v>62</v>
      </c>
      <c r="C64" s="54" t="s">
        <v>436</v>
      </c>
      <c r="D64" s="110" t="s">
        <v>189</v>
      </c>
      <c r="E64" s="77" t="s">
        <v>1490</v>
      </c>
      <c r="F64" s="58" t="s">
        <v>284</v>
      </c>
      <c r="G64" s="96">
        <v>44593</v>
      </c>
      <c r="H64" s="97">
        <v>44696</v>
      </c>
      <c r="I64" s="98">
        <v>18400000.5</v>
      </c>
      <c r="J64" s="186">
        <v>4</v>
      </c>
    </row>
    <row r="65" spans="2:10" ht="285" x14ac:dyDescent="0.2">
      <c r="B65" s="71">
        <v>63</v>
      </c>
      <c r="C65" s="54" t="s">
        <v>437</v>
      </c>
      <c r="D65" s="111" t="s">
        <v>454</v>
      </c>
      <c r="E65" s="77" t="s">
        <v>1501</v>
      </c>
      <c r="F65" s="58" t="s">
        <v>505</v>
      </c>
      <c r="G65" s="96">
        <v>44593</v>
      </c>
      <c r="H65" s="97">
        <v>44696</v>
      </c>
      <c r="I65" s="98">
        <f>4500000*3.5</f>
        <v>15750000</v>
      </c>
      <c r="J65" s="186">
        <v>4</v>
      </c>
    </row>
    <row r="66" spans="2:10" ht="210" x14ac:dyDescent="0.2">
      <c r="B66" s="71">
        <v>64</v>
      </c>
      <c r="C66" s="54" t="s">
        <v>438</v>
      </c>
      <c r="D66" s="111" t="s">
        <v>455</v>
      </c>
      <c r="E66" s="77" t="s">
        <v>1502</v>
      </c>
      <c r="F66" s="58" t="s">
        <v>267</v>
      </c>
      <c r="G66" s="96">
        <v>44593</v>
      </c>
      <c r="H66" s="97">
        <v>44681</v>
      </c>
      <c r="I66" s="98">
        <v>8914287</v>
      </c>
      <c r="J66" s="186">
        <v>3</v>
      </c>
    </row>
    <row r="67" spans="2:10" ht="105" x14ac:dyDescent="0.2">
      <c r="B67" s="71">
        <v>65</v>
      </c>
      <c r="C67" s="54" t="s">
        <v>339</v>
      </c>
      <c r="D67" s="110" t="s">
        <v>163</v>
      </c>
      <c r="E67" s="77" t="s">
        <v>203</v>
      </c>
      <c r="F67" s="58" t="s">
        <v>259</v>
      </c>
      <c r="G67" s="96">
        <v>44754</v>
      </c>
      <c r="H67" s="97">
        <v>44815</v>
      </c>
      <c r="I67" s="98">
        <v>2400000</v>
      </c>
      <c r="J67" s="186">
        <v>2</v>
      </c>
    </row>
    <row r="68" spans="2:10" ht="195" x14ac:dyDescent="0.2">
      <c r="B68" s="71">
        <v>66</v>
      </c>
      <c r="C68" s="55" t="s">
        <v>341</v>
      </c>
      <c r="D68" s="17" t="s">
        <v>400</v>
      </c>
      <c r="E68" s="77" t="s">
        <v>211</v>
      </c>
      <c r="F68" s="18" t="s">
        <v>506</v>
      </c>
      <c r="G68" s="25">
        <v>44767</v>
      </c>
      <c r="H68" s="101">
        <v>44895</v>
      </c>
      <c r="I68" s="98">
        <v>40000000</v>
      </c>
      <c r="J68" s="186">
        <v>2</v>
      </c>
    </row>
    <row r="69" spans="2:10" ht="135" x14ac:dyDescent="0.2">
      <c r="B69" s="71">
        <v>67</v>
      </c>
      <c r="C69" s="55" t="s">
        <v>342</v>
      </c>
      <c r="D69" s="17" t="s">
        <v>456</v>
      </c>
      <c r="E69" s="77" t="s">
        <v>203</v>
      </c>
      <c r="F69" s="18" t="s">
        <v>14</v>
      </c>
      <c r="G69" s="99">
        <v>44774</v>
      </c>
      <c r="H69" s="100">
        <v>44895</v>
      </c>
      <c r="I69" s="98">
        <v>6800000</v>
      </c>
      <c r="J69" s="186">
        <v>4</v>
      </c>
    </row>
    <row r="70" spans="2:10" ht="135" x14ac:dyDescent="0.2">
      <c r="B70" s="71">
        <v>68</v>
      </c>
      <c r="C70" s="54" t="s">
        <v>343</v>
      </c>
      <c r="D70" s="111" t="s">
        <v>150</v>
      </c>
      <c r="E70" s="77" t="s">
        <v>1479</v>
      </c>
      <c r="F70" s="60" t="s">
        <v>507</v>
      </c>
      <c r="G70" s="99">
        <v>44774</v>
      </c>
      <c r="H70" s="100">
        <v>44895</v>
      </c>
      <c r="I70" s="98">
        <v>13600000</v>
      </c>
      <c r="J70" s="186">
        <v>4</v>
      </c>
    </row>
    <row r="71" spans="2:10" ht="195" x14ac:dyDescent="0.2">
      <c r="B71" s="71">
        <v>69</v>
      </c>
      <c r="C71" s="53" t="s">
        <v>439</v>
      </c>
      <c r="D71" s="111" t="s">
        <v>140</v>
      </c>
      <c r="E71" s="77" t="s">
        <v>1473</v>
      </c>
      <c r="F71" s="60" t="s">
        <v>508</v>
      </c>
      <c r="G71" s="99">
        <v>44774</v>
      </c>
      <c r="H71" s="100">
        <v>44895</v>
      </c>
      <c r="I71" s="98">
        <v>15280000</v>
      </c>
      <c r="J71" s="186">
        <v>4</v>
      </c>
    </row>
    <row r="72" spans="2:10" ht="225" x14ac:dyDescent="0.2">
      <c r="B72" s="71">
        <v>70</v>
      </c>
      <c r="C72" s="53" t="s">
        <v>344</v>
      </c>
      <c r="D72" s="111" t="s">
        <v>401</v>
      </c>
      <c r="E72" s="77" t="s">
        <v>1503</v>
      </c>
      <c r="F72" s="60" t="s">
        <v>509</v>
      </c>
      <c r="G72" s="99">
        <v>44774</v>
      </c>
      <c r="H72" s="100">
        <v>44895</v>
      </c>
      <c r="I72" s="98">
        <v>18000000</v>
      </c>
      <c r="J72" s="186">
        <v>4</v>
      </c>
    </row>
    <row r="73" spans="2:10" ht="270" x14ac:dyDescent="0.2">
      <c r="B73" s="71">
        <v>71</v>
      </c>
      <c r="C73" s="53" t="s">
        <v>345</v>
      </c>
      <c r="D73" s="110" t="s">
        <v>195</v>
      </c>
      <c r="E73" s="77" t="s">
        <v>1463</v>
      </c>
      <c r="F73" s="60" t="s">
        <v>510</v>
      </c>
      <c r="G73" s="96">
        <v>44777</v>
      </c>
      <c r="H73" s="100">
        <v>44868</v>
      </c>
      <c r="I73" s="98">
        <v>6600000</v>
      </c>
      <c r="J73" s="186">
        <v>3</v>
      </c>
    </row>
    <row r="74" spans="2:10" ht="270" x14ac:dyDescent="0.2">
      <c r="B74" s="71">
        <v>72</v>
      </c>
      <c r="C74" s="53" t="s">
        <v>346</v>
      </c>
      <c r="D74" s="111" t="s">
        <v>17</v>
      </c>
      <c r="E74" s="77" t="s">
        <v>1486</v>
      </c>
      <c r="F74" s="60" t="s">
        <v>511</v>
      </c>
      <c r="G74" s="96">
        <v>44777</v>
      </c>
      <c r="H74" s="97">
        <v>44925</v>
      </c>
      <c r="I74" s="98">
        <f>4300000*5</f>
        <v>21500000</v>
      </c>
      <c r="J74" s="186">
        <v>5</v>
      </c>
    </row>
    <row r="75" spans="2:10" ht="120" x14ac:dyDescent="0.2">
      <c r="B75" s="71">
        <v>73</v>
      </c>
      <c r="C75" s="53" t="s">
        <v>440</v>
      </c>
      <c r="D75" s="111" t="s">
        <v>158</v>
      </c>
      <c r="E75" s="77" t="s">
        <v>1459</v>
      </c>
      <c r="F75" s="60" t="s">
        <v>466</v>
      </c>
      <c r="G75" s="96">
        <v>44781</v>
      </c>
      <c r="H75" s="97">
        <v>44872</v>
      </c>
      <c r="I75" s="98">
        <v>6600000</v>
      </c>
      <c r="J75" s="186">
        <v>3</v>
      </c>
    </row>
    <row r="76" spans="2:10" ht="240" x14ac:dyDescent="0.2">
      <c r="B76" s="71">
        <v>74</v>
      </c>
      <c r="C76" s="54" t="s">
        <v>347</v>
      </c>
      <c r="D76" s="111" t="s">
        <v>196</v>
      </c>
      <c r="E76" s="77" t="s">
        <v>1476</v>
      </c>
      <c r="F76" s="60" t="s">
        <v>512</v>
      </c>
      <c r="G76" s="99">
        <v>44791</v>
      </c>
      <c r="H76" s="97">
        <v>44912</v>
      </c>
      <c r="I76" s="98">
        <v>12000000</v>
      </c>
      <c r="J76" s="186">
        <v>4</v>
      </c>
    </row>
    <row r="77" spans="2:10" ht="120" x14ac:dyDescent="0.2">
      <c r="B77" s="71">
        <v>75</v>
      </c>
      <c r="C77" s="55" t="s">
        <v>441</v>
      </c>
      <c r="D77" s="77" t="s">
        <v>402</v>
      </c>
      <c r="E77" s="77" t="s">
        <v>1504</v>
      </c>
      <c r="F77" s="61" t="s">
        <v>513</v>
      </c>
      <c r="G77" s="102">
        <v>44796</v>
      </c>
      <c r="H77" s="103">
        <v>44917</v>
      </c>
      <c r="I77" s="98">
        <v>11600000</v>
      </c>
      <c r="J77" s="186">
        <v>4</v>
      </c>
    </row>
    <row r="78" spans="2:10" ht="195" x14ac:dyDescent="0.2">
      <c r="B78" s="71">
        <v>76</v>
      </c>
      <c r="C78" s="54" t="s">
        <v>348</v>
      </c>
      <c r="D78" s="110" t="s">
        <v>398</v>
      </c>
      <c r="E78" s="77" t="s">
        <v>1492</v>
      </c>
      <c r="F78" s="58" t="s">
        <v>251</v>
      </c>
      <c r="G78" s="102">
        <v>44796</v>
      </c>
      <c r="H78" s="103">
        <v>44917</v>
      </c>
      <c r="I78" s="98">
        <v>12000000</v>
      </c>
      <c r="J78" s="186">
        <v>4</v>
      </c>
    </row>
    <row r="79" spans="2:10" ht="135" x14ac:dyDescent="0.2">
      <c r="B79" s="71">
        <v>77</v>
      </c>
      <c r="C79" s="53" t="s">
        <v>349</v>
      </c>
      <c r="D79" s="110" t="s">
        <v>165</v>
      </c>
      <c r="E79" s="77" t="s">
        <v>1459</v>
      </c>
      <c r="F79" s="58" t="s">
        <v>1487</v>
      </c>
      <c r="G79" s="96">
        <v>44802</v>
      </c>
      <c r="H79" s="97">
        <v>44911</v>
      </c>
      <c r="I79" s="98" t="s">
        <v>1559</v>
      </c>
      <c r="J79" s="186">
        <v>3</v>
      </c>
    </row>
    <row r="80" spans="2:10" ht="285" x14ac:dyDescent="0.2">
      <c r="B80" s="71">
        <v>78</v>
      </c>
      <c r="C80" s="53" t="s">
        <v>350</v>
      </c>
      <c r="D80" s="111" t="s">
        <v>128</v>
      </c>
      <c r="E80" s="77" t="s">
        <v>1457</v>
      </c>
      <c r="F80" s="60" t="s">
        <v>514</v>
      </c>
      <c r="G80" s="96">
        <v>44809</v>
      </c>
      <c r="H80" s="97">
        <v>44925</v>
      </c>
      <c r="I80" s="98" t="s">
        <v>1560</v>
      </c>
      <c r="J80" s="186">
        <v>4</v>
      </c>
    </row>
    <row r="81" spans="2:10" ht="90" x14ac:dyDescent="0.2">
      <c r="B81" s="71">
        <v>79</v>
      </c>
      <c r="C81" s="53" t="s">
        <v>351</v>
      </c>
      <c r="D81" s="111" t="s">
        <v>13</v>
      </c>
      <c r="E81" s="77" t="s">
        <v>1458</v>
      </c>
      <c r="F81" s="60" t="s">
        <v>515</v>
      </c>
      <c r="G81" s="96">
        <v>44809</v>
      </c>
      <c r="H81" s="97">
        <v>44925</v>
      </c>
      <c r="I81" s="98" t="s">
        <v>1561</v>
      </c>
      <c r="J81" s="186">
        <v>4</v>
      </c>
    </row>
    <row r="82" spans="2:10" ht="285" x14ac:dyDescent="0.2">
      <c r="B82" s="71">
        <v>80</v>
      </c>
      <c r="C82" s="53" t="s">
        <v>352</v>
      </c>
      <c r="D82" s="110" t="s">
        <v>190</v>
      </c>
      <c r="E82" s="77" t="s">
        <v>1466</v>
      </c>
      <c r="F82" s="60" t="s">
        <v>516</v>
      </c>
      <c r="G82" s="96">
        <v>44810</v>
      </c>
      <c r="H82" s="97">
        <v>44925</v>
      </c>
      <c r="I82" s="98">
        <v>19250000</v>
      </c>
      <c r="J82" s="186">
        <v>4</v>
      </c>
    </row>
    <row r="83" spans="2:10" ht="330" x14ac:dyDescent="0.2">
      <c r="B83" s="71">
        <v>81</v>
      </c>
      <c r="C83" s="55" t="s">
        <v>353</v>
      </c>
      <c r="D83" s="77" t="s">
        <v>457</v>
      </c>
      <c r="E83" s="77" t="s">
        <v>1457</v>
      </c>
      <c r="F83" s="61" t="s">
        <v>517</v>
      </c>
      <c r="G83" s="102">
        <v>44811</v>
      </c>
      <c r="H83" s="103">
        <v>44916</v>
      </c>
      <c r="I83" s="98">
        <v>14000000</v>
      </c>
      <c r="J83" s="186">
        <v>4</v>
      </c>
    </row>
    <row r="84" spans="2:10" ht="195" x14ac:dyDescent="0.2">
      <c r="B84" s="71">
        <v>82</v>
      </c>
      <c r="C84" s="55" t="s">
        <v>354</v>
      </c>
      <c r="D84" s="110" t="s">
        <v>386</v>
      </c>
      <c r="E84" s="77" t="s">
        <v>1469</v>
      </c>
      <c r="F84" s="61" t="s">
        <v>518</v>
      </c>
      <c r="G84" s="102">
        <v>44812</v>
      </c>
      <c r="H84" s="103">
        <v>44901</v>
      </c>
      <c r="I84" s="98">
        <v>5400000</v>
      </c>
      <c r="J84" s="186">
        <v>3</v>
      </c>
    </row>
    <row r="85" spans="2:10" ht="225" x14ac:dyDescent="0.2">
      <c r="B85" s="71">
        <v>83</v>
      </c>
      <c r="C85" s="55" t="s">
        <v>355</v>
      </c>
      <c r="D85" s="77" t="s">
        <v>403</v>
      </c>
      <c r="E85" s="77" t="s">
        <v>1464</v>
      </c>
      <c r="F85" s="61" t="s">
        <v>519</v>
      </c>
      <c r="G85" s="102">
        <v>44812</v>
      </c>
      <c r="H85" s="103">
        <v>44917</v>
      </c>
      <c r="I85" s="98">
        <v>25000000</v>
      </c>
      <c r="J85" s="186">
        <v>4</v>
      </c>
    </row>
    <row r="86" spans="2:10" ht="195" x14ac:dyDescent="0.2">
      <c r="B86" s="71">
        <v>84</v>
      </c>
      <c r="C86" s="55" t="s">
        <v>356</v>
      </c>
      <c r="D86" s="77" t="s">
        <v>458</v>
      </c>
      <c r="E86" s="77" t="s">
        <v>1475</v>
      </c>
      <c r="F86" s="61" t="s">
        <v>520</v>
      </c>
      <c r="G86" s="102">
        <v>44816</v>
      </c>
      <c r="H86" s="103">
        <v>44905</v>
      </c>
      <c r="I86" s="98">
        <v>10000000</v>
      </c>
      <c r="J86" s="186">
        <v>3</v>
      </c>
    </row>
    <row r="87" spans="2:10" ht="180" x14ac:dyDescent="0.2">
      <c r="B87" s="71">
        <v>85</v>
      </c>
      <c r="C87" s="53" t="s">
        <v>357</v>
      </c>
      <c r="D87" s="111" t="s">
        <v>384</v>
      </c>
      <c r="E87" s="77" t="s">
        <v>1465</v>
      </c>
      <c r="F87" s="60" t="s">
        <v>474</v>
      </c>
      <c r="G87" s="96">
        <v>44830</v>
      </c>
      <c r="H87" s="100">
        <v>44919</v>
      </c>
      <c r="I87" s="98">
        <v>9000000</v>
      </c>
      <c r="J87" s="186">
        <v>3</v>
      </c>
    </row>
    <row r="88" spans="2:10" ht="240" x14ac:dyDescent="0.2">
      <c r="B88" s="71">
        <v>86</v>
      </c>
      <c r="C88" s="55" t="s">
        <v>358</v>
      </c>
      <c r="D88" s="111" t="s">
        <v>394</v>
      </c>
      <c r="E88" s="77" t="s">
        <v>1489</v>
      </c>
      <c r="F88" s="61" t="s">
        <v>521</v>
      </c>
      <c r="G88" s="96">
        <v>44830</v>
      </c>
      <c r="H88" s="100">
        <v>44919</v>
      </c>
      <c r="I88" s="98">
        <v>9000000</v>
      </c>
      <c r="J88" s="186">
        <v>3</v>
      </c>
    </row>
    <row r="89" spans="2:10" ht="210" x14ac:dyDescent="0.2">
      <c r="B89" s="71">
        <v>87</v>
      </c>
      <c r="C89" s="55" t="s">
        <v>359</v>
      </c>
      <c r="D89" s="111" t="s">
        <v>137</v>
      </c>
      <c r="E89" s="77" t="s">
        <v>1463</v>
      </c>
      <c r="F89" s="61" t="s">
        <v>522</v>
      </c>
      <c r="G89" s="96">
        <v>44830</v>
      </c>
      <c r="H89" s="100">
        <v>44919</v>
      </c>
      <c r="I89" s="98">
        <v>12000000</v>
      </c>
      <c r="J89" s="186">
        <v>3</v>
      </c>
    </row>
    <row r="90" spans="2:10" ht="225" x14ac:dyDescent="0.2">
      <c r="B90" s="71">
        <v>88</v>
      </c>
      <c r="C90" s="53" t="s">
        <v>360</v>
      </c>
      <c r="D90" s="111" t="s">
        <v>138</v>
      </c>
      <c r="E90" s="77" t="s">
        <v>1472</v>
      </c>
      <c r="F90" s="60" t="s">
        <v>523</v>
      </c>
      <c r="G90" s="96">
        <v>44830</v>
      </c>
      <c r="H90" s="100">
        <v>44919</v>
      </c>
      <c r="I90" s="98">
        <v>15000000</v>
      </c>
      <c r="J90" s="186">
        <v>3</v>
      </c>
    </row>
    <row r="91" spans="2:10" ht="135" x14ac:dyDescent="0.2">
      <c r="B91" s="71">
        <v>89</v>
      </c>
      <c r="C91" s="53" t="s">
        <v>361</v>
      </c>
      <c r="D91" s="110" t="s">
        <v>404</v>
      </c>
      <c r="E91" s="77" t="s">
        <v>211</v>
      </c>
      <c r="F91" s="58" t="s">
        <v>524</v>
      </c>
      <c r="G91" s="96">
        <v>44832</v>
      </c>
      <c r="H91" s="97">
        <v>44925</v>
      </c>
      <c r="I91" s="98" t="s">
        <v>1562</v>
      </c>
      <c r="J91" s="186">
        <v>3</v>
      </c>
    </row>
    <row r="92" spans="2:10" ht="165" x14ac:dyDescent="0.2">
      <c r="B92" s="71">
        <v>90</v>
      </c>
      <c r="C92" s="54" t="s">
        <v>362</v>
      </c>
      <c r="D92" s="110" t="s">
        <v>387</v>
      </c>
      <c r="E92" s="77" t="s">
        <v>1470</v>
      </c>
      <c r="F92" s="58" t="s">
        <v>525</v>
      </c>
      <c r="G92" s="99">
        <v>44837</v>
      </c>
      <c r="H92" s="97">
        <v>44921</v>
      </c>
      <c r="I92" s="98">
        <v>10500000</v>
      </c>
      <c r="J92" s="186">
        <v>3</v>
      </c>
    </row>
    <row r="93" spans="2:10" ht="255" x14ac:dyDescent="0.2">
      <c r="B93" s="71">
        <v>91</v>
      </c>
      <c r="C93" s="54" t="s">
        <v>363</v>
      </c>
      <c r="D93" s="110" t="s">
        <v>405</v>
      </c>
      <c r="E93" s="77" t="s">
        <v>1484</v>
      </c>
      <c r="F93" s="58" t="s">
        <v>526</v>
      </c>
      <c r="G93" s="99">
        <v>44839</v>
      </c>
      <c r="H93" s="97">
        <v>44918</v>
      </c>
      <c r="I93" s="98">
        <v>8500000</v>
      </c>
      <c r="J93" s="186">
        <v>3</v>
      </c>
    </row>
    <row r="94" spans="2:10" ht="180" x14ac:dyDescent="0.2">
      <c r="B94" s="71">
        <v>92</v>
      </c>
      <c r="C94" s="54" t="s">
        <v>364</v>
      </c>
      <c r="D94" s="110" t="s">
        <v>406</v>
      </c>
      <c r="E94" s="77" t="s">
        <v>1505</v>
      </c>
      <c r="F94" s="58" t="s">
        <v>527</v>
      </c>
      <c r="G94" s="99">
        <v>44839</v>
      </c>
      <c r="H94" s="97">
        <v>44918</v>
      </c>
      <c r="I94" s="98">
        <v>8400000</v>
      </c>
      <c r="J94" s="186">
        <v>3</v>
      </c>
    </row>
    <row r="95" spans="2:10" ht="255" x14ac:dyDescent="0.2">
      <c r="B95" s="71">
        <v>93</v>
      </c>
      <c r="C95" s="57" t="s">
        <v>365</v>
      </c>
      <c r="D95" s="178" t="s">
        <v>407</v>
      </c>
      <c r="E95" s="181" t="s">
        <v>1506</v>
      </c>
      <c r="F95" s="179" t="s">
        <v>528</v>
      </c>
      <c r="G95" s="175">
        <v>44839</v>
      </c>
      <c r="H95" s="176">
        <v>44918</v>
      </c>
      <c r="I95" s="98">
        <v>10500000</v>
      </c>
      <c r="J95" s="186" t="s">
        <v>1948</v>
      </c>
    </row>
    <row r="96" spans="2:10" ht="300" x14ac:dyDescent="0.2">
      <c r="B96" s="71">
        <v>94</v>
      </c>
      <c r="C96" s="54" t="s">
        <v>366</v>
      </c>
      <c r="D96" s="110" t="s">
        <v>459</v>
      </c>
      <c r="E96" s="77" t="s">
        <v>1494</v>
      </c>
      <c r="F96" s="58" t="s">
        <v>529</v>
      </c>
      <c r="G96" s="99">
        <v>44839</v>
      </c>
      <c r="H96" s="97">
        <v>44913</v>
      </c>
      <c r="I96" s="98">
        <v>15000000</v>
      </c>
      <c r="J96" s="186">
        <v>3</v>
      </c>
    </row>
    <row r="97" spans="2:10" ht="180" x14ac:dyDescent="0.2">
      <c r="B97" s="71">
        <v>95</v>
      </c>
      <c r="C97" s="54" t="s">
        <v>367</v>
      </c>
      <c r="D97" s="111" t="s">
        <v>174</v>
      </c>
      <c r="E97" s="17" t="s">
        <v>1507</v>
      </c>
      <c r="F97" s="58" t="s">
        <v>530</v>
      </c>
      <c r="G97" s="99">
        <v>44840</v>
      </c>
      <c r="H97" s="97">
        <v>44918</v>
      </c>
      <c r="I97" s="98">
        <v>9000000</v>
      </c>
      <c r="J97" s="186">
        <v>3</v>
      </c>
    </row>
    <row r="98" spans="2:10" ht="165" x14ac:dyDescent="0.2">
      <c r="B98" s="71">
        <v>96</v>
      </c>
      <c r="C98" s="54" t="s">
        <v>368</v>
      </c>
      <c r="D98" s="110" t="s">
        <v>391</v>
      </c>
      <c r="E98" s="17" t="s">
        <v>1488</v>
      </c>
      <c r="F98" s="58" t="s">
        <v>531</v>
      </c>
      <c r="G98" s="99">
        <v>44840</v>
      </c>
      <c r="H98" s="97">
        <v>44914</v>
      </c>
      <c r="I98" s="98">
        <v>5000000</v>
      </c>
      <c r="J98" s="186">
        <v>3</v>
      </c>
    </row>
    <row r="99" spans="2:10" ht="225" x14ac:dyDescent="0.2">
      <c r="B99" s="71">
        <v>97</v>
      </c>
      <c r="C99" s="54" t="s">
        <v>369</v>
      </c>
      <c r="D99" s="111" t="s">
        <v>408</v>
      </c>
      <c r="E99" s="17" t="s">
        <v>1557</v>
      </c>
      <c r="F99" s="58" t="s">
        <v>532</v>
      </c>
      <c r="G99" s="99">
        <v>44840</v>
      </c>
      <c r="H99" s="97">
        <v>44914</v>
      </c>
      <c r="I99" s="98">
        <v>15000000</v>
      </c>
      <c r="J99" s="186">
        <v>3</v>
      </c>
    </row>
    <row r="100" spans="2:10" ht="240" x14ac:dyDescent="0.2">
      <c r="B100" s="71">
        <v>98</v>
      </c>
      <c r="C100" s="54" t="s">
        <v>370</v>
      </c>
      <c r="D100" s="111" t="s">
        <v>409</v>
      </c>
      <c r="E100" s="17" t="s">
        <v>1463</v>
      </c>
      <c r="F100" s="58" t="s">
        <v>533</v>
      </c>
      <c r="G100" s="99">
        <v>44840</v>
      </c>
      <c r="H100" s="97">
        <v>44914</v>
      </c>
      <c r="I100" s="98">
        <v>13500000</v>
      </c>
      <c r="J100" s="186">
        <v>3</v>
      </c>
    </row>
    <row r="101" spans="2:10" ht="150" x14ac:dyDescent="0.2">
      <c r="B101" s="71">
        <v>99</v>
      </c>
      <c r="C101" s="54" t="s">
        <v>371</v>
      </c>
      <c r="D101" s="111" t="s">
        <v>396</v>
      </c>
      <c r="E101" s="17" t="s">
        <v>1490</v>
      </c>
      <c r="F101" s="60" t="s">
        <v>500</v>
      </c>
      <c r="G101" s="96">
        <v>44844</v>
      </c>
      <c r="H101" s="97">
        <v>44918</v>
      </c>
      <c r="I101" s="98">
        <v>12500000</v>
      </c>
      <c r="J101" s="186">
        <v>3</v>
      </c>
    </row>
    <row r="102" spans="2:10" ht="150" x14ac:dyDescent="0.2">
      <c r="B102" s="71">
        <v>100</v>
      </c>
      <c r="C102" s="54" t="s">
        <v>372</v>
      </c>
      <c r="D102" s="111" t="s">
        <v>382</v>
      </c>
      <c r="E102" s="17" t="s">
        <v>1462</v>
      </c>
      <c r="F102" s="60" t="s">
        <v>534</v>
      </c>
      <c r="G102" s="96">
        <v>44844</v>
      </c>
      <c r="H102" s="97">
        <v>44918</v>
      </c>
      <c r="I102" s="98">
        <v>6000000</v>
      </c>
      <c r="J102" s="186">
        <v>3</v>
      </c>
    </row>
    <row r="103" spans="2:10" ht="180" x14ac:dyDescent="0.2">
      <c r="B103" s="71">
        <v>101</v>
      </c>
      <c r="C103" s="54" t="s">
        <v>373</v>
      </c>
      <c r="D103" s="111" t="s">
        <v>410</v>
      </c>
      <c r="E103" s="17" t="s">
        <v>1553</v>
      </c>
      <c r="F103" s="60" t="s">
        <v>535</v>
      </c>
      <c r="G103" s="96">
        <v>44844</v>
      </c>
      <c r="H103" s="97">
        <v>44918</v>
      </c>
      <c r="I103" s="98">
        <v>35000000</v>
      </c>
      <c r="J103" s="186">
        <v>3</v>
      </c>
    </row>
    <row r="104" spans="2:10" ht="210" x14ac:dyDescent="0.2">
      <c r="B104" s="71">
        <v>102</v>
      </c>
      <c r="C104" s="54" t="s">
        <v>374</v>
      </c>
      <c r="D104" s="111" t="s">
        <v>460</v>
      </c>
      <c r="E104" s="17" t="s">
        <v>1554</v>
      </c>
      <c r="F104" s="58" t="s">
        <v>536</v>
      </c>
      <c r="G104" s="96">
        <v>44845</v>
      </c>
      <c r="H104" s="97">
        <v>44919</v>
      </c>
      <c r="I104" s="98">
        <v>15000000</v>
      </c>
      <c r="J104" s="186">
        <v>3</v>
      </c>
    </row>
    <row r="105" spans="2:10" ht="195" x14ac:dyDescent="0.2">
      <c r="B105" s="71">
        <v>103</v>
      </c>
      <c r="C105" s="54" t="s">
        <v>375</v>
      </c>
      <c r="D105" s="111" t="s">
        <v>461</v>
      </c>
      <c r="E105" s="17" t="s">
        <v>1507</v>
      </c>
      <c r="F105" s="58" t="s">
        <v>537</v>
      </c>
      <c r="G105" s="96">
        <v>44845</v>
      </c>
      <c r="H105" s="97">
        <v>44919</v>
      </c>
      <c r="I105" s="98">
        <v>12500000</v>
      </c>
      <c r="J105" s="186">
        <v>3</v>
      </c>
    </row>
    <row r="106" spans="2:10" ht="210" x14ac:dyDescent="0.2">
      <c r="B106" s="71">
        <v>104</v>
      </c>
      <c r="C106" s="54" t="s">
        <v>376</v>
      </c>
      <c r="D106" s="111" t="s">
        <v>412</v>
      </c>
      <c r="E106" s="17" t="s">
        <v>1555</v>
      </c>
      <c r="F106" s="58" t="s">
        <v>536</v>
      </c>
      <c r="G106" s="96">
        <v>44854</v>
      </c>
      <c r="H106" s="97">
        <v>44913</v>
      </c>
      <c r="I106" s="98">
        <v>12000000</v>
      </c>
      <c r="J106" s="186">
        <v>2</v>
      </c>
    </row>
    <row r="107" spans="2:10" ht="150" x14ac:dyDescent="0.2">
      <c r="B107" s="71">
        <v>105</v>
      </c>
      <c r="C107" s="54" t="s">
        <v>377</v>
      </c>
      <c r="D107" s="77" t="s">
        <v>462</v>
      </c>
      <c r="E107" s="17" t="s">
        <v>1509</v>
      </c>
      <c r="F107" s="61" t="s">
        <v>538</v>
      </c>
      <c r="G107" s="96">
        <v>44854</v>
      </c>
      <c r="H107" s="97">
        <v>44913</v>
      </c>
      <c r="I107" s="98">
        <v>7000000</v>
      </c>
      <c r="J107" s="186">
        <v>2</v>
      </c>
    </row>
    <row r="108" spans="2:10" ht="165" x14ac:dyDescent="0.2">
      <c r="B108" s="71">
        <v>106</v>
      </c>
      <c r="C108" s="54" t="s">
        <v>378</v>
      </c>
      <c r="D108" s="110" t="s">
        <v>388</v>
      </c>
      <c r="E108" s="17" t="s">
        <v>1477</v>
      </c>
      <c r="F108" s="58" t="s">
        <v>539</v>
      </c>
      <c r="G108" s="96">
        <v>44854</v>
      </c>
      <c r="H108" s="97">
        <v>44913</v>
      </c>
      <c r="I108" s="98">
        <v>8000000</v>
      </c>
      <c r="J108" s="186">
        <v>2</v>
      </c>
    </row>
    <row r="109" spans="2:10" ht="180" x14ac:dyDescent="0.2">
      <c r="B109" s="71">
        <v>107</v>
      </c>
      <c r="C109" s="54" t="s">
        <v>379</v>
      </c>
      <c r="D109" s="110" t="s">
        <v>413</v>
      </c>
      <c r="E109" s="17" t="s">
        <v>1474</v>
      </c>
      <c r="F109" s="58" t="s">
        <v>540</v>
      </c>
      <c r="G109" s="99">
        <v>44860</v>
      </c>
      <c r="H109" s="100">
        <v>44919</v>
      </c>
      <c r="I109" s="98">
        <v>10000000</v>
      </c>
      <c r="J109" s="186">
        <v>2</v>
      </c>
    </row>
    <row r="110" spans="2:10" ht="195" x14ac:dyDescent="0.2">
      <c r="B110" s="71">
        <v>108</v>
      </c>
      <c r="C110" s="56" t="s">
        <v>380</v>
      </c>
      <c r="D110" s="112" t="s">
        <v>383</v>
      </c>
      <c r="E110" s="17" t="s">
        <v>203</v>
      </c>
      <c r="F110" s="63" t="s">
        <v>541</v>
      </c>
      <c r="G110" s="104">
        <v>44868</v>
      </c>
      <c r="H110" s="105">
        <v>44918</v>
      </c>
      <c r="I110" s="98" t="s">
        <v>1563</v>
      </c>
      <c r="J110" s="186">
        <v>2</v>
      </c>
    </row>
    <row r="111" spans="2:10" ht="120" x14ac:dyDescent="0.2">
      <c r="B111" s="71">
        <v>109</v>
      </c>
      <c r="C111" s="53" t="s">
        <v>381</v>
      </c>
      <c r="D111" s="111" t="s">
        <v>158</v>
      </c>
      <c r="E111" s="17" t="s">
        <v>1459</v>
      </c>
      <c r="F111" s="60" t="s">
        <v>466</v>
      </c>
      <c r="G111" s="96">
        <v>44873</v>
      </c>
      <c r="H111" s="97">
        <v>44925</v>
      </c>
      <c r="I111" s="98">
        <v>3887000</v>
      </c>
      <c r="J111" s="186">
        <v>2</v>
      </c>
    </row>
    <row r="112" spans="2:10" ht="150" x14ac:dyDescent="0.2">
      <c r="B112" s="71">
        <v>110</v>
      </c>
      <c r="C112" s="54" t="s">
        <v>299</v>
      </c>
      <c r="D112" s="77" t="s">
        <v>414</v>
      </c>
      <c r="E112" s="17" t="s">
        <v>1489</v>
      </c>
      <c r="F112" s="61" t="s">
        <v>542</v>
      </c>
      <c r="G112" s="96">
        <v>44874</v>
      </c>
      <c r="H112" s="103">
        <v>44903</v>
      </c>
      <c r="I112" s="98">
        <v>4000000</v>
      </c>
      <c r="J112" s="186">
        <v>1</v>
      </c>
    </row>
    <row r="113" spans="2:10" ht="165" x14ac:dyDescent="0.2">
      <c r="B113" s="71">
        <v>111</v>
      </c>
      <c r="C113" s="54" t="s">
        <v>442</v>
      </c>
      <c r="D113" s="110" t="s">
        <v>463</v>
      </c>
      <c r="E113" s="17" t="s">
        <v>211</v>
      </c>
      <c r="F113" s="58" t="s">
        <v>543</v>
      </c>
      <c r="G113" s="96">
        <v>44875</v>
      </c>
      <c r="H113" s="103">
        <v>44904</v>
      </c>
      <c r="I113" s="98">
        <v>4000000</v>
      </c>
      <c r="J113" s="186">
        <v>1</v>
      </c>
    </row>
    <row r="114" spans="2:10" ht="135" x14ac:dyDescent="0.2">
      <c r="B114" s="71">
        <v>112</v>
      </c>
      <c r="C114" s="54" t="s">
        <v>443</v>
      </c>
      <c r="D114" s="110" t="s">
        <v>464</v>
      </c>
      <c r="E114" s="17" t="s">
        <v>1510</v>
      </c>
      <c r="F114" s="58" t="s">
        <v>544</v>
      </c>
      <c r="G114" s="96">
        <v>44882</v>
      </c>
      <c r="H114" s="103">
        <v>44911</v>
      </c>
      <c r="I114" s="98">
        <v>4000000</v>
      </c>
      <c r="J114" s="186">
        <v>1</v>
      </c>
    </row>
    <row r="115" spans="2:10" ht="240" x14ac:dyDescent="0.2">
      <c r="B115" s="71">
        <v>113</v>
      </c>
      <c r="C115" s="54" t="s">
        <v>444</v>
      </c>
      <c r="D115" s="110" t="s">
        <v>415</v>
      </c>
      <c r="E115" s="17" t="s">
        <v>1556</v>
      </c>
      <c r="F115" s="58" t="s">
        <v>545</v>
      </c>
      <c r="G115" s="96">
        <v>44882</v>
      </c>
      <c r="H115" s="103">
        <v>44911</v>
      </c>
      <c r="I115" s="98">
        <v>4000000</v>
      </c>
      <c r="J115" s="186">
        <v>1</v>
      </c>
    </row>
    <row r="116" spans="2:10" ht="180" x14ac:dyDescent="0.2">
      <c r="B116" s="71">
        <v>114</v>
      </c>
      <c r="C116" s="53" t="s">
        <v>445</v>
      </c>
      <c r="D116" s="111" t="s">
        <v>140</v>
      </c>
      <c r="E116" s="17" t="s">
        <v>1473</v>
      </c>
      <c r="F116" s="60" t="s">
        <v>546</v>
      </c>
      <c r="G116" s="99">
        <v>44896</v>
      </c>
      <c r="H116" s="100">
        <v>44925</v>
      </c>
      <c r="I116" s="98">
        <v>3820000</v>
      </c>
      <c r="J116" s="186">
        <v>1</v>
      </c>
    </row>
    <row r="117" spans="2:10" ht="240" x14ac:dyDescent="0.2">
      <c r="B117" s="71">
        <v>115</v>
      </c>
      <c r="C117" s="53" t="s">
        <v>1511</v>
      </c>
      <c r="D117" s="49" t="s">
        <v>416</v>
      </c>
      <c r="E117" s="49" t="s">
        <v>1473</v>
      </c>
      <c r="F117" s="48" t="s">
        <v>1949</v>
      </c>
      <c r="G117" s="175">
        <v>44897</v>
      </c>
      <c r="H117" s="105">
        <v>44921</v>
      </c>
      <c r="I117" s="177">
        <v>2500000</v>
      </c>
      <c r="J117" s="72">
        <v>1</v>
      </c>
    </row>
    <row r="118" spans="2:10" ht="120.75" thickBot="1" x14ac:dyDescent="0.25">
      <c r="B118" s="73">
        <v>116</v>
      </c>
      <c r="C118" s="187" t="s">
        <v>1512</v>
      </c>
      <c r="D118" s="188" t="s">
        <v>1513</v>
      </c>
      <c r="E118" s="188" t="s">
        <v>211</v>
      </c>
      <c r="F118" s="90" t="s">
        <v>1950</v>
      </c>
      <c r="G118" s="189">
        <v>44909</v>
      </c>
      <c r="H118" s="190">
        <v>44914</v>
      </c>
      <c r="I118" s="191">
        <v>6501000</v>
      </c>
      <c r="J118" s="74">
        <v>1</v>
      </c>
    </row>
    <row r="119" spans="2:10" x14ac:dyDescent="0.2">
      <c r="G119" s="114"/>
      <c r="H119" s="115"/>
      <c r="I119" s="116"/>
    </row>
    <row r="120" spans="2:10" x14ac:dyDescent="0.2">
      <c r="G120" s="114"/>
      <c r="H120" s="115"/>
      <c r="I120" s="116"/>
    </row>
    <row r="121" spans="2:10" x14ac:dyDescent="0.2">
      <c r="G121" s="114"/>
      <c r="H121" s="115"/>
      <c r="I121" s="116"/>
    </row>
    <row r="122" spans="2:10" x14ac:dyDescent="0.2">
      <c r="G122" s="114"/>
      <c r="H122" s="115"/>
      <c r="I122" s="116"/>
    </row>
    <row r="123" spans="2:10" x14ac:dyDescent="0.2">
      <c r="G123" s="114"/>
      <c r="H123" s="115"/>
      <c r="I123" s="116"/>
    </row>
    <row r="124" spans="2:10" x14ac:dyDescent="0.2">
      <c r="G124" s="114"/>
      <c r="H124" s="115"/>
      <c r="I124" s="116"/>
    </row>
    <row r="125" spans="2:10" x14ac:dyDescent="0.2">
      <c r="G125" s="114"/>
      <c r="H125" s="115"/>
      <c r="I125" s="116"/>
    </row>
    <row r="126" spans="2:10" x14ac:dyDescent="0.2">
      <c r="G126" s="114"/>
      <c r="H126" s="115"/>
      <c r="I126" s="116"/>
    </row>
    <row r="127" spans="2:10" x14ac:dyDescent="0.2">
      <c r="G127" s="114"/>
      <c r="H127" s="115"/>
      <c r="I127" s="116"/>
    </row>
    <row r="128" spans="2:10" x14ac:dyDescent="0.2">
      <c r="G128" s="114"/>
      <c r="H128" s="115"/>
      <c r="I128" s="116"/>
    </row>
    <row r="129" spans="7:9" x14ac:dyDescent="0.2">
      <c r="G129" s="114"/>
      <c r="H129" s="115"/>
      <c r="I129" s="116"/>
    </row>
    <row r="130" spans="7:9" x14ac:dyDescent="0.2">
      <c r="G130" s="114"/>
      <c r="H130" s="115"/>
      <c r="I130" s="11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92203-B2BA-4D5A-9869-90472FC80C59}">
  <dimension ref="B2:J204"/>
  <sheetViews>
    <sheetView tabSelected="1" topLeftCell="A123" zoomScaleNormal="100" workbookViewId="0">
      <selection activeCell="D124" sqref="D124"/>
    </sheetView>
  </sheetViews>
  <sheetFormatPr baseColWidth="10" defaultColWidth="11.42578125" defaultRowHeight="15" x14ac:dyDescent="0.2"/>
  <cols>
    <col min="1" max="1" width="6.7109375" style="1" customWidth="1"/>
    <col min="2" max="2" width="11.42578125" style="1"/>
    <col min="3" max="3" width="21.5703125" style="1" customWidth="1"/>
    <col min="4" max="4" width="24.5703125" style="79" customWidth="1"/>
    <col min="5" max="5" width="28.140625" style="62" customWidth="1"/>
    <col min="6" max="6" width="49.7109375" style="76" customWidth="1"/>
    <col min="7" max="7" width="14.85546875" style="1" customWidth="1"/>
    <col min="8" max="8" width="19.140625" style="1" customWidth="1"/>
    <col min="9" max="9" width="14.85546875" style="1" customWidth="1"/>
    <col min="10" max="10" width="25.85546875" style="22" customWidth="1"/>
    <col min="11" max="16384" width="11.42578125" style="1"/>
  </cols>
  <sheetData>
    <row r="2" spans="2:10" s="113" customFormat="1" ht="31.5" x14ac:dyDescent="0.2">
      <c r="B2" s="2" t="s">
        <v>8</v>
      </c>
      <c r="C2" s="3" t="s">
        <v>0</v>
      </c>
      <c r="D2" s="3" t="s">
        <v>1</v>
      </c>
      <c r="E2" s="3" t="s">
        <v>2</v>
      </c>
      <c r="F2" s="3" t="s">
        <v>7</v>
      </c>
      <c r="G2" s="3" t="s">
        <v>3</v>
      </c>
      <c r="H2" s="3" t="s">
        <v>4</v>
      </c>
      <c r="I2" s="7" t="s">
        <v>5</v>
      </c>
      <c r="J2" s="3" t="s">
        <v>6</v>
      </c>
    </row>
    <row r="3" spans="2:10" ht="105" x14ac:dyDescent="0.2">
      <c r="B3" s="15">
        <v>1</v>
      </c>
      <c r="C3" s="9" t="s">
        <v>547</v>
      </c>
      <c r="D3" s="82" t="s">
        <v>197</v>
      </c>
      <c r="E3" s="48" t="s">
        <v>1455</v>
      </c>
      <c r="F3" s="48" t="s">
        <v>11</v>
      </c>
      <c r="G3" s="39" t="s">
        <v>846</v>
      </c>
      <c r="H3" s="40" t="s">
        <v>847</v>
      </c>
      <c r="I3" s="42" t="s">
        <v>1229</v>
      </c>
      <c r="J3" s="19">
        <v>5</v>
      </c>
    </row>
    <row r="4" spans="2:10" ht="105" x14ac:dyDescent="0.2">
      <c r="B4" s="15">
        <v>2</v>
      </c>
      <c r="C4" s="9" t="s">
        <v>548</v>
      </c>
      <c r="D4" s="48" t="s">
        <v>158</v>
      </c>
      <c r="E4" s="48" t="s">
        <v>1459</v>
      </c>
      <c r="F4" s="48" t="s">
        <v>466</v>
      </c>
      <c r="G4" s="39" t="s">
        <v>846</v>
      </c>
      <c r="H4" s="40" t="s">
        <v>847</v>
      </c>
      <c r="I4" s="41" t="s">
        <v>1230</v>
      </c>
      <c r="J4" s="19">
        <v>5</v>
      </c>
    </row>
    <row r="5" spans="2:10" ht="150" x14ac:dyDescent="0.2">
      <c r="B5" s="15">
        <v>3</v>
      </c>
      <c r="C5" s="9" t="s">
        <v>549</v>
      </c>
      <c r="D5" s="82" t="s">
        <v>32</v>
      </c>
      <c r="E5" s="48" t="s">
        <v>1456</v>
      </c>
      <c r="F5" s="82" t="s">
        <v>465</v>
      </c>
      <c r="G5" s="39" t="s">
        <v>846</v>
      </c>
      <c r="H5" s="40" t="s">
        <v>847</v>
      </c>
      <c r="I5" s="41" t="s">
        <v>1230</v>
      </c>
      <c r="J5" s="19">
        <v>5</v>
      </c>
    </row>
    <row r="6" spans="2:10" ht="150" x14ac:dyDescent="0.2">
      <c r="B6" s="15">
        <v>4</v>
      </c>
      <c r="C6" s="9" t="s">
        <v>550</v>
      </c>
      <c r="D6" s="82" t="s">
        <v>165</v>
      </c>
      <c r="E6" s="48" t="s">
        <v>1459</v>
      </c>
      <c r="F6" s="82" t="s">
        <v>1044</v>
      </c>
      <c r="G6" s="39" t="s">
        <v>846</v>
      </c>
      <c r="H6" s="40" t="s">
        <v>847</v>
      </c>
      <c r="I6" s="41" t="s">
        <v>1231</v>
      </c>
      <c r="J6" s="19">
        <v>5</v>
      </c>
    </row>
    <row r="7" spans="2:10" ht="75" x14ac:dyDescent="0.2">
      <c r="B7" s="15">
        <v>5</v>
      </c>
      <c r="C7" s="9" t="s">
        <v>551</v>
      </c>
      <c r="D7" s="48" t="s">
        <v>13</v>
      </c>
      <c r="E7" s="48" t="s">
        <v>1458</v>
      </c>
      <c r="F7" s="48" t="s">
        <v>1045</v>
      </c>
      <c r="G7" s="39" t="s">
        <v>846</v>
      </c>
      <c r="H7" s="40" t="s">
        <v>847</v>
      </c>
      <c r="I7" s="41" t="s">
        <v>1232</v>
      </c>
      <c r="J7" s="19">
        <v>5</v>
      </c>
    </row>
    <row r="8" spans="2:10" ht="105" x14ac:dyDescent="0.2">
      <c r="B8" s="15">
        <v>6</v>
      </c>
      <c r="C8" s="9" t="s">
        <v>552</v>
      </c>
      <c r="D8" s="82" t="s">
        <v>404</v>
      </c>
      <c r="E8" s="48" t="s">
        <v>211</v>
      </c>
      <c r="F8" s="82" t="s">
        <v>1046</v>
      </c>
      <c r="G8" s="39" t="s">
        <v>846</v>
      </c>
      <c r="H8" s="40" t="s">
        <v>847</v>
      </c>
      <c r="I8" s="41" t="s">
        <v>1233</v>
      </c>
      <c r="J8" s="19">
        <v>5</v>
      </c>
    </row>
    <row r="9" spans="2:10" ht="165" x14ac:dyDescent="0.2">
      <c r="B9" s="15">
        <v>7</v>
      </c>
      <c r="C9" s="9" t="s">
        <v>553</v>
      </c>
      <c r="D9" s="48" t="s">
        <v>128</v>
      </c>
      <c r="E9" s="48" t="s">
        <v>1457</v>
      </c>
      <c r="F9" s="48" t="s">
        <v>1047</v>
      </c>
      <c r="G9" s="39" t="s">
        <v>846</v>
      </c>
      <c r="H9" s="40" t="s">
        <v>848</v>
      </c>
      <c r="I9" s="41" t="s">
        <v>1234</v>
      </c>
      <c r="J9" s="19">
        <v>1</v>
      </c>
    </row>
    <row r="10" spans="2:10" ht="150" x14ac:dyDescent="0.2">
      <c r="B10" s="15">
        <v>8</v>
      </c>
      <c r="C10" s="9" t="s">
        <v>554</v>
      </c>
      <c r="D10" s="48" t="s">
        <v>384</v>
      </c>
      <c r="E10" s="48" t="s">
        <v>1465</v>
      </c>
      <c r="F10" s="48" t="s">
        <v>1048</v>
      </c>
      <c r="G10" s="39" t="s">
        <v>846</v>
      </c>
      <c r="H10" s="40" t="s">
        <v>848</v>
      </c>
      <c r="I10" s="41" t="s">
        <v>1235</v>
      </c>
      <c r="J10" s="19">
        <v>1</v>
      </c>
    </row>
    <row r="11" spans="2:10" ht="120" x14ac:dyDescent="0.2">
      <c r="B11" s="15">
        <v>9</v>
      </c>
      <c r="C11" s="9" t="s">
        <v>555</v>
      </c>
      <c r="D11" s="48" t="s">
        <v>17</v>
      </c>
      <c r="E11" s="48" t="s">
        <v>1486</v>
      </c>
      <c r="F11" s="48" t="s">
        <v>1049</v>
      </c>
      <c r="G11" s="39" t="s">
        <v>846</v>
      </c>
      <c r="H11" s="40" t="s">
        <v>848</v>
      </c>
      <c r="I11" s="41" t="s">
        <v>1233</v>
      </c>
      <c r="J11" s="19">
        <v>1</v>
      </c>
    </row>
    <row r="12" spans="2:10" ht="180" x14ac:dyDescent="0.2">
      <c r="B12" s="15">
        <v>10</v>
      </c>
      <c r="C12" s="9" t="s">
        <v>556</v>
      </c>
      <c r="D12" s="48" t="s">
        <v>749</v>
      </c>
      <c r="E12" s="48" t="s">
        <v>1514</v>
      </c>
      <c r="F12" s="48" t="s">
        <v>1050</v>
      </c>
      <c r="G12" s="39" t="s">
        <v>849</v>
      </c>
      <c r="H12" s="40" t="s">
        <v>848</v>
      </c>
      <c r="I12" s="41" t="s">
        <v>1236</v>
      </c>
      <c r="J12" s="19">
        <v>1</v>
      </c>
    </row>
    <row r="13" spans="2:10" ht="135" x14ac:dyDescent="0.2">
      <c r="B13" s="15">
        <v>11</v>
      </c>
      <c r="C13" s="9" t="s">
        <v>557</v>
      </c>
      <c r="D13" s="82" t="s">
        <v>174</v>
      </c>
      <c r="E13" s="48" t="s">
        <v>1507</v>
      </c>
      <c r="F13" s="82" t="s">
        <v>530</v>
      </c>
      <c r="G13" s="39" t="s">
        <v>849</v>
      </c>
      <c r="H13" s="40" t="s">
        <v>850</v>
      </c>
      <c r="I13" s="41" t="s">
        <v>1237</v>
      </c>
      <c r="J13" s="19">
        <v>5</v>
      </c>
    </row>
    <row r="14" spans="2:10" ht="90" x14ac:dyDescent="0.2">
      <c r="B14" s="15">
        <v>12</v>
      </c>
      <c r="C14" s="9" t="s">
        <v>558</v>
      </c>
      <c r="D14" s="82" t="s">
        <v>402</v>
      </c>
      <c r="E14" s="48" t="s">
        <v>1504</v>
      </c>
      <c r="F14" s="82" t="s">
        <v>1051</v>
      </c>
      <c r="G14" s="39" t="s">
        <v>849</v>
      </c>
      <c r="H14" s="40" t="s">
        <v>850</v>
      </c>
      <c r="I14" s="41" t="s">
        <v>1230</v>
      </c>
      <c r="J14" s="19">
        <v>5</v>
      </c>
    </row>
    <row r="15" spans="2:10" ht="90" x14ac:dyDescent="0.2">
      <c r="B15" s="15">
        <v>13</v>
      </c>
      <c r="C15" s="9" t="s">
        <v>559</v>
      </c>
      <c r="D15" s="48" t="s">
        <v>150</v>
      </c>
      <c r="E15" s="48" t="s">
        <v>1479</v>
      </c>
      <c r="F15" s="48" t="s">
        <v>1052</v>
      </c>
      <c r="G15" s="39" t="s">
        <v>849</v>
      </c>
      <c r="H15" s="40" t="s">
        <v>848</v>
      </c>
      <c r="I15" s="41" t="s">
        <v>1238</v>
      </c>
      <c r="J15" s="19">
        <v>1</v>
      </c>
    </row>
    <row r="16" spans="2:10" ht="165" x14ac:dyDescent="0.2">
      <c r="B16" s="15">
        <v>14</v>
      </c>
      <c r="C16" s="9" t="s">
        <v>615</v>
      </c>
      <c r="D16" s="122" t="s">
        <v>383</v>
      </c>
      <c r="E16" s="48" t="s">
        <v>203</v>
      </c>
      <c r="F16" s="48" t="s">
        <v>1053</v>
      </c>
      <c r="G16" s="39" t="s">
        <v>851</v>
      </c>
      <c r="H16" s="40" t="s">
        <v>852</v>
      </c>
      <c r="I16" s="41" t="s">
        <v>1239</v>
      </c>
      <c r="J16" s="19">
        <v>4</v>
      </c>
    </row>
    <row r="17" spans="2:10" ht="135" x14ac:dyDescent="0.2">
      <c r="B17" s="15">
        <v>15</v>
      </c>
      <c r="C17" s="9" t="s">
        <v>616</v>
      </c>
      <c r="D17" s="82" t="s">
        <v>398</v>
      </c>
      <c r="E17" s="48" t="s">
        <v>1492</v>
      </c>
      <c r="F17" s="82" t="s">
        <v>1054</v>
      </c>
      <c r="G17" s="39" t="s">
        <v>851</v>
      </c>
      <c r="H17" s="40" t="s">
        <v>853</v>
      </c>
      <c r="I17" s="41" t="s">
        <v>1240</v>
      </c>
      <c r="J17" s="19">
        <v>4</v>
      </c>
    </row>
    <row r="18" spans="2:10" ht="120" x14ac:dyDescent="0.2">
      <c r="B18" s="15">
        <v>16</v>
      </c>
      <c r="C18" s="9" t="s">
        <v>617</v>
      </c>
      <c r="D18" s="82" t="s">
        <v>144</v>
      </c>
      <c r="E18" s="48" t="s">
        <v>211</v>
      </c>
      <c r="F18" s="82" t="s">
        <v>1055</v>
      </c>
      <c r="G18" s="40">
        <v>44942</v>
      </c>
      <c r="H18" s="40">
        <v>45291</v>
      </c>
      <c r="I18" s="41" t="s">
        <v>1241</v>
      </c>
      <c r="J18" s="19">
        <v>3</v>
      </c>
    </row>
    <row r="19" spans="2:10" ht="90" x14ac:dyDescent="0.2">
      <c r="B19" s="15">
        <v>17</v>
      </c>
      <c r="C19" s="9" t="s">
        <v>560</v>
      </c>
      <c r="D19" s="48" t="s">
        <v>750</v>
      </c>
      <c r="E19" s="48" t="s">
        <v>211</v>
      </c>
      <c r="F19" s="48" t="s">
        <v>1056</v>
      </c>
      <c r="G19" s="39" t="s">
        <v>854</v>
      </c>
      <c r="H19" s="40" t="s">
        <v>855</v>
      </c>
      <c r="I19" s="41" t="s">
        <v>1242</v>
      </c>
      <c r="J19" s="19">
        <v>2</v>
      </c>
    </row>
    <row r="20" spans="2:10" ht="195" x14ac:dyDescent="0.2">
      <c r="B20" s="15">
        <v>18</v>
      </c>
      <c r="C20" s="9" t="s">
        <v>561</v>
      </c>
      <c r="D20" s="48" t="s">
        <v>150</v>
      </c>
      <c r="E20" s="48" t="s">
        <v>1479</v>
      </c>
      <c r="F20" s="48" t="s">
        <v>1057</v>
      </c>
      <c r="G20" s="39" t="s">
        <v>854</v>
      </c>
      <c r="H20" s="40" t="s">
        <v>856</v>
      </c>
      <c r="I20" s="41" t="s">
        <v>1243</v>
      </c>
      <c r="J20" s="19">
        <v>5</v>
      </c>
    </row>
    <row r="21" spans="2:10" ht="210" x14ac:dyDescent="0.2">
      <c r="B21" s="15">
        <v>19</v>
      </c>
      <c r="C21" s="9" t="s">
        <v>562</v>
      </c>
      <c r="D21" s="48" t="s">
        <v>384</v>
      </c>
      <c r="E21" s="48" t="s">
        <v>1465</v>
      </c>
      <c r="F21" s="48" t="s">
        <v>1058</v>
      </c>
      <c r="G21" s="39" t="s">
        <v>854</v>
      </c>
      <c r="H21" s="40" t="s">
        <v>856</v>
      </c>
      <c r="I21" s="41" t="s">
        <v>1244</v>
      </c>
      <c r="J21" s="19">
        <v>5</v>
      </c>
    </row>
    <row r="22" spans="2:10" ht="240" x14ac:dyDescent="0.2">
      <c r="B22" s="15">
        <v>20</v>
      </c>
      <c r="C22" s="9" t="s">
        <v>563</v>
      </c>
      <c r="D22" s="48" t="s">
        <v>128</v>
      </c>
      <c r="E22" s="48" t="s">
        <v>1457</v>
      </c>
      <c r="F22" s="48" t="s">
        <v>1059</v>
      </c>
      <c r="G22" s="39" t="s">
        <v>854</v>
      </c>
      <c r="H22" s="40" t="s">
        <v>856</v>
      </c>
      <c r="I22" s="41" t="s">
        <v>1245</v>
      </c>
      <c r="J22" s="19">
        <v>5</v>
      </c>
    </row>
    <row r="23" spans="2:10" ht="210" x14ac:dyDescent="0.2">
      <c r="B23" s="15">
        <v>21</v>
      </c>
      <c r="C23" s="9" t="s">
        <v>564</v>
      </c>
      <c r="D23" s="48" t="s">
        <v>17</v>
      </c>
      <c r="E23" s="48" t="s">
        <v>1486</v>
      </c>
      <c r="F23" s="82" t="s">
        <v>1060</v>
      </c>
      <c r="G23" s="39" t="s">
        <v>854</v>
      </c>
      <c r="H23" s="40" t="s">
        <v>856</v>
      </c>
      <c r="I23" s="41" t="s">
        <v>1246</v>
      </c>
      <c r="J23" s="19">
        <v>5</v>
      </c>
    </row>
    <row r="24" spans="2:10" ht="225" x14ac:dyDescent="0.2">
      <c r="B24" s="15">
        <v>22</v>
      </c>
      <c r="C24" s="9" t="s">
        <v>565</v>
      </c>
      <c r="D24" s="48" t="s">
        <v>749</v>
      </c>
      <c r="E24" s="48" t="s">
        <v>1514</v>
      </c>
      <c r="F24" s="82" t="s">
        <v>1061</v>
      </c>
      <c r="G24" s="39" t="s">
        <v>857</v>
      </c>
      <c r="H24" s="40" t="s">
        <v>858</v>
      </c>
      <c r="I24" s="41" t="s">
        <v>1247</v>
      </c>
      <c r="J24" s="19">
        <v>5</v>
      </c>
    </row>
    <row r="25" spans="2:10" ht="195" x14ac:dyDescent="0.2">
      <c r="B25" s="15">
        <v>23</v>
      </c>
      <c r="C25" s="9" t="s">
        <v>566</v>
      </c>
      <c r="D25" s="82" t="s">
        <v>138</v>
      </c>
      <c r="E25" s="48" t="s">
        <v>1472</v>
      </c>
      <c r="F25" s="82" t="s">
        <v>1062</v>
      </c>
      <c r="G25" s="39" t="s">
        <v>857</v>
      </c>
      <c r="H25" s="40" t="s">
        <v>858</v>
      </c>
      <c r="I25" s="41" t="s">
        <v>1248</v>
      </c>
      <c r="J25" s="19">
        <v>5</v>
      </c>
    </row>
    <row r="26" spans="2:10" ht="195" x14ac:dyDescent="0.2">
      <c r="B26" s="15">
        <v>24</v>
      </c>
      <c r="C26" s="9" t="s">
        <v>567</v>
      </c>
      <c r="D26" s="48" t="s">
        <v>140</v>
      </c>
      <c r="E26" s="48" t="s">
        <v>1473</v>
      </c>
      <c r="F26" s="48" t="s">
        <v>1063</v>
      </c>
      <c r="G26" s="39" t="s">
        <v>857</v>
      </c>
      <c r="H26" s="40" t="s">
        <v>858</v>
      </c>
      <c r="I26" s="41" t="s">
        <v>1249</v>
      </c>
      <c r="J26" s="19">
        <v>5</v>
      </c>
    </row>
    <row r="27" spans="2:10" ht="240" x14ac:dyDescent="0.2">
      <c r="B27" s="15">
        <v>25</v>
      </c>
      <c r="C27" s="9" t="s">
        <v>568</v>
      </c>
      <c r="D27" s="82" t="s">
        <v>195</v>
      </c>
      <c r="E27" s="48" t="s">
        <v>1463</v>
      </c>
      <c r="F27" s="48" t="s">
        <v>1064</v>
      </c>
      <c r="G27" s="39" t="s">
        <v>859</v>
      </c>
      <c r="H27" s="40" t="s">
        <v>860</v>
      </c>
      <c r="I27" s="41" t="s">
        <v>1250</v>
      </c>
      <c r="J27" s="19">
        <v>5</v>
      </c>
    </row>
    <row r="28" spans="2:10" ht="270" x14ac:dyDescent="0.2">
      <c r="B28" s="15">
        <v>26</v>
      </c>
      <c r="C28" s="9" t="s">
        <v>569</v>
      </c>
      <c r="D28" s="82" t="s">
        <v>751</v>
      </c>
      <c r="E28" s="48" t="s">
        <v>1500</v>
      </c>
      <c r="F28" s="48" t="s">
        <v>1065</v>
      </c>
      <c r="G28" s="39" t="s">
        <v>859</v>
      </c>
      <c r="H28" s="40" t="s">
        <v>860</v>
      </c>
      <c r="I28" s="41" t="s">
        <v>1250</v>
      </c>
      <c r="J28" s="19">
        <v>5</v>
      </c>
    </row>
    <row r="29" spans="2:10" ht="195" x14ac:dyDescent="0.2">
      <c r="B29" s="15">
        <v>27</v>
      </c>
      <c r="C29" s="9" t="s">
        <v>570</v>
      </c>
      <c r="D29" s="82" t="s">
        <v>752</v>
      </c>
      <c r="E29" s="48" t="s">
        <v>1500</v>
      </c>
      <c r="F29" s="82" t="s">
        <v>1066</v>
      </c>
      <c r="G29" s="39" t="s">
        <v>859</v>
      </c>
      <c r="H29" s="40" t="s">
        <v>860</v>
      </c>
      <c r="I29" s="41" t="s">
        <v>1250</v>
      </c>
      <c r="J29" s="19">
        <v>5</v>
      </c>
    </row>
    <row r="30" spans="2:10" ht="195" x14ac:dyDescent="0.2">
      <c r="B30" s="15">
        <v>28</v>
      </c>
      <c r="C30" s="9" t="s">
        <v>571</v>
      </c>
      <c r="D30" s="48" t="s">
        <v>196</v>
      </c>
      <c r="E30" s="48" t="s">
        <v>1476</v>
      </c>
      <c r="F30" s="48" t="s">
        <v>1067</v>
      </c>
      <c r="G30" s="39" t="s">
        <v>861</v>
      </c>
      <c r="H30" s="40" t="s">
        <v>862</v>
      </c>
      <c r="I30" s="41" t="s">
        <v>1251</v>
      </c>
      <c r="J30" s="19">
        <v>5</v>
      </c>
    </row>
    <row r="31" spans="2:10" ht="165" x14ac:dyDescent="0.2">
      <c r="B31" s="15">
        <v>29</v>
      </c>
      <c r="C31" s="9" t="s">
        <v>572</v>
      </c>
      <c r="D31" s="82" t="s">
        <v>406</v>
      </c>
      <c r="E31" s="48" t="s">
        <v>1505</v>
      </c>
      <c r="F31" s="82" t="s">
        <v>1068</v>
      </c>
      <c r="G31" s="39" t="s">
        <v>863</v>
      </c>
      <c r="H31" s="40" t="s">
        <v>864</v>
      </c>
      <c r="I31" s="41" t="s">
        <v>1251</v>
      </c>
      <c r="J31" s="19">
        <v>4</v>
      </c>
    </row>
    <row r="32" spans="2:10" ht="180" x14ac:dyDescent="0.2">
      <c r="B32" s="15">
        <v>30</v>
      </c>
      <c r="C32" s="9" t="s">
        <v>573</v>
      </c>
      <c r="D32" s="82" t="s">
        <v>410</v>
      </c>
      <c r="E32" s="62" t="s">
        <v>1553</v>
      </c>
      <c r="F32" s="82" t="s">
        <v>1069</v>
      </c>
      <c r="G32" s="39" t="s">
        <v>865</v>
      </c>
      <c r="H32" s="40" t="s">
        <v>856</v>
      </c>
      <c r="I32" s="41" t="s">
        <v>1252</v>
      </c>
      <c r="J32" s="19">
        <v>5</v>
      </c>
    </row>
    <row r="33" spans="2:10" ht="270" x14ac:dyDescent="0.2">
      <c r="B33" s="15">
        <v>31</v>
      </c>
      <c r="C33" s="9" t="s">
        <v>574</v>
      </c>
      <c r="D33" s="82" t="s">
        <v>753</v>
      </c>
      <c r="E33" s="48" t="s">
        <v>1464</v>
      </c>
      <c r="F33" s="82" t="s">
        <v>1070</v>
      </c>
      <c r="G33" s="39" t="s">
        <v>865</v>
      </c>
      <c r="H33" s="40" t="s">
        <v>856</v>
      </c>
      <c r="I33" s="41" t="s">
        <v>1253</v>
      </c>
      <c r="J33" s="19">
        <v>5</v>
      </c>
    </row>
    <row r="34" spans="2:10" ht="225" x14ac:dyDescent="0.2">
      <c r="B34" s="15">
        <v>32</v>
      </c>
      <c r="C34" s="9" t="s">
        <v>575</v>
      </c>
      <c r="D34" s="82" t="s">
        <v>382</v>
      </c>
      <c r="E34" s="48" t="s">
        <v>1462</v>
      </c>
      <c r="F34" s="82" t="s">
        <v>1071</v>
      </c>
      <c r="G34" s="39" t="s">
        <v>866</v>
      </c>
      <c r="H34" s="40" t="s">
        <v>867</v>
      </c>
      <c r="I34" s="41" t="s">
        <v>1254</v>
      </c>
      <c r="J34" s="19">
        <v>4</v>
      </c>
    </row>
    <row r="35" spans="2:10" ht="210" x14ac:dyDescent="0.2">
      <c r="B35" s="15">
        <v>33</v>
      </c>
      <c r="C35" s="9" t="s">
        <v>576</v>
      </c>
      <c r="D35" s="82" t="s">
        <v>131</v>
      </c>
      <c r="E35" s="48" t="s">
        <v>1475</v>
      </c>
      <c r="F35" s="82" t="s">
        <v>1072</v>
      </c>
      <c r="G35" s="39" t="s">
        <v>866</v>
      </c>
      <c r="H35" s="40" t="s">
        <v>868</v>
      </c>
      <c r="I35" s="41" t="s">
        <v>1255</v>
      </c>
      <c r="J35" s="19">
        <v>5</v>
      </c>
    </row>
    <row r="36" spans="2:10" ht="105" x14ac:dyDescent="0.2">
      <c r="B36" s="15">
        <v>34</v>
      </c>
      <c r="C36" s="9" t="s">
        <v>577</v>
      </c>
      <c r="D36" s="82" t="s">
        <v>754</v>
      </c>
      <c r="E36" s="48" t="s">
        <v>1456</v>
      </c>
      <c r="F36" s="82" t="s">
        <v>1073</v>
      </c>
      <c r="G36" s="39" t="s">
        <v>869</v>
      </c>
      <c r="H36" s="40" t="s">
        <v>870</v>
      </c>
      <c r="I36" s="41" t="s">
        <v>1254</v>
      </c>
      <c r="J36" s="19">
        <v>4</v>
      </c>
    </row>
    <row r="37" spans="2:10" ht="210" x14ac:dyDescent="0.2">
      <c r="B37" s="15">
        <v>35</v>
      </c>
      <c r="C37" s="9" t="s">
        <v>578</v>
      </c>
      <c r="D37" s="82" t="s">
        <v>391</v>
      </c>
      <c r="E37" s="48" t="s">
        <v>1488</v>
      </c>
      <c r="F37" s="82" t="s">
        <v>1074</v>
      </c>
      <c r="G37" s="39" t="s">
        <v>871</v>
      </c>
      <c r="H37" s="40" t="s">
        <v>872</v>
      </c>
      <c r="I37" s="41" t="s">
        <v>1256</v>
      </c>
      <c r="J37" s="19">
        <v>4</v>
      </c>
    </row>
    <row r="38" spans="2:10" ht="90" x14ac:dyDescent="0.2">
      <c r="B38" s="15">
        <v>36</v>
      </c>
      <c r="C38" s="9" t="s">
        <v>579</v>
      </c>
      <c r="D38" s="82" t="s">
        <v>448</v>
      </c>
      <c r="E38" s="48" t="s">
        <v>1455</v>
      </c>
      <c r="F38" s="82" t="s">
        <v>1075</v>
      </c>
      <c r="G38" s="39" t="s">
        <v>871</v>
      </c>
      <c r="H38" s="40" t="s">
        <v>873</v>
      </c>
      <c r="I38" s="41" t="s">
        <v>1232</v>
      </c>
      <c r="J38" s="19">
        <v>5</v>
      </c>
    </row>
    <row r="39" spans="2:10" ht="240" x14ac:dyDescent="0.2">
      <c r="B39" s="15">
        <v>37</v>
      </c>
      <c r="C39" s="43" t="s">
        <v>580</v>
      </c>
      <c r="D39" s="123" t="s">
        <v>755</v>
      </c>
      <c r="E39" s="48" t="s">
        <v>211</v>
      </c>
      <c r="F39" s="123" t="s">
        <v>1076</v>
      </c>
      <c r="G39" s="44" t="s">
        <v>874</v>
      </c>
      <c r="H39" s="43" t="s">
        <v>875</v>
      </c>
      <c r="I39" s="43" t="s">
        <v>1257</v>
      </c>
      <c r="J39" s="19">
        <v>1</v>
      </c>
    </row>
    <row r="40" spans="2:10" ht="210" x14ac:dyDescent="0.2">
      <c r="B40" s="15">
        <v>38</v>
      </c>
      <c r="C40" s="9" t="s">
        <v>581</v>
      </c>
      <c r="D40" s="82" t="s">
        <v>756</v>
      </c>
      <c r="E40" s="48" t="s">
        <v>1479</v>
      </c>
      <c r="F40" s="82" t="s">
        <v>1077</v>
      </c>
      <c r="G40" s="39" t="s">
        <v>874</v>
      </c>
      <c r="H40" s="40" t="s">
        <v>876</v>
      </c>
      <c r="I40" s="41" t="s">
        <v>1231</v>
      </c>
      <c r="J40" s="19">
        <v>5</v>
      </c>
    </row>
    <row r="41" spans="2:10" ht="195" x14ac:dyDescent="0.2">
      <c r="B41" s="15">
        <v>39</v>
      </c>
      <c r="C41" s="9" t="s">
        <v>582</v>
      </c>
      <c r="D41" s="82" t="s">
        <v>394</v>
      </c>
      <c r="E41" s="48" t="s">
        <v>1489</v>
      </c>
      <c r="F41" s="82" t="s">
        <v>1078</v>
      </c>
      <c r="G41" s="39" t="s">
        <v>874</v>
      </c>
      <c r="H41" s="45" t="s">
        <v>860</v>
      </c>
      <c r="I41" s="41" t="s">
        <v>1258</v>
      </c>
      <c r="J41" s="19">
        <v>4</v>
      </c>
    </row>
    <row r="42" spans="2:10" x14ac:dyDescent="0.2">
      <c r="B42" s="15">
        <v>40</v>
      </c>
      <c r="C42" s="9" t="s">
        <v>583</v>
      </c>
      <c r="D42" s="161" t="s">
        <v>1943</v>
      </c>
      <c r="E42" s="162"/>
      <c r="F42" s="162"/>
      <c r="G42" s="162"/>
      <c r="H42" s="162"/>
      <c r="I42" s="162"/>
      <c r="J42" s="204"/>
    </row>
    <row r="43" spans="2:10" ht="180" x14ac:dyDescent="0.2">
      <c r="B43" s="15">
        <v>41</v>
      </c>
      <c r="C43" s="9" t="s">
        <v>584</v>
      </c>
      <c r="D43" s="82" t="s">
        <v>405</v>
      </c>
      <c r="E43" s="48" t="s">
        <v>1484</v>
      </c>
      <c r="F43" s="82" t="s">
        <v>1080</v>
      </c>
      <c r="G43" s="39" t="s">
        <v>874</v>
      </c>
      <c r="H43" s="40" t="s">
        <v>860</v>
      </c>
      <c r="I43" s="41" t="s">
        <v>1258</v>
      </c>
      <c r="J43" s="19">
        <v>4</v>
      </c>
    </row>
    <row r="44" spans="2:10" ht="195" x14ac:dyDescent="0.2">
      <c r="B44" s="15">
        <v>42</v>
      </c>
      <c r="C44" s="9" t="s">
        <v>585</v>
      </c>
      <c r="D44" s="82" t="s">
        <v>416</v>
      </c>
      <c r="E44" s="48" t="s">
        <v>1478</v>
      </c>
      <c r="F44" s="82" t="s">
        <v>1081</v>
      </c>
      <c r="G44" s="39" t="s">
        <v>877</v>
      </c>
      <c r="H44" s="40" t="s">
        <v>862</v>
      </c>
      <c r="I44" s="41" t="s">
        <v>1254</v>
      </c>
      <c r="J44" s="19">
        <v>4</v>
      </c>
    </row>
    <row r="45" spans="2:10" ht="255" x14ac:dyDescent="0.2">
      <c r="B45" s="15">
        <v>43</v>
      </c>
      <c r="C45" s="9" t="s">
        <v>586</v>
      </c>
      <c r="D45" s="85" t="s">
        <v>758</v>
      </c>
      <c r="E45" s="48" t="s">
        <v>1516</v>
      </c>
      <c r="F45" s="82" t="s">
        <v>1082</v>
      </c>
      <c r="G45" s="39" t="s">
        <v>878</v>
      </c>
      <c r="H45" s="40" t="s">
        <v>879</v>
      </c>
      <c r="I45" s="41" t="s">
        <v>1260</v>
      </c>
      <c r="J45" s="19">
        <v>7</v>
      </c>
    </row>
    <row r="46" spans="2:10" ht="180" x14ac:dyDescent="0.2">
      <c r="B46" s="15">
        <v>44</v>
      </c>
      <c r="C46" s="9" t="s">
        <v>587</v>
      </c>
      <c r="D46" s="82" t="s">
        <v>401</v>
      </c>
      <c r="E46" s="48" t="s">
        <v>1503</v>
      </c>
      <c r="F46" s="82" t="s">
        <v>1083</v>
      </c>
      <c r="G46" s="39" t="s">
        <v>880</v>
      </c>
      <c r="H46" s="40" t="s">
        <v>881</v>
      </c>
      <c r="I46" s="41" t="s">
        <v>1231</v>
      </c>
      <c r="J46" s="19">
        <v>5</v>
      </c>
    </row>
    <row r="47" spans="2:10" ht="195" x14ac:dyDescent="0.2">
      <c r="B47" s="15">
        <v>45</v>
      </c>
      <c r="C47" s="9" t="s">
        <v>588</v>
      </c>
      <c r="D47" s="82" t="s">
        <v>759</v>
      </c>
      <c r="E47" s="48" t="s">
        <v>1516</v>
      </c>
      <c r="F47" s="82" t="s">
        <v>1084</v>
      </c>
      <c r="G47" s="39" t="s">
        <v>882</v>
      </c>
      <c r="H47" s="40" t="s">
        <v>883</v>
      </c>
      <c r="I47" s="41" t="s">
        <v>1261</v>
      </c>
      <c r="J47" s="19">
        <v>5</v>
      </c>
    </row>
    <row r="48" spans="2:10" ht="225" x14ac:dyDescent="0.2">
      <c r="B48" s="15">
        <v>46</v>
      </c>
      <c r="C48" s="9" t="s">
        <v>589</v>
      </c>
      <c r="D48" s="82" t="s">
        <v>760</v>
      </c>
      <c r="E48" s="48" t="s">
        <v>1517</v>
      </c>
      <c r="F48" s="82" t="s">
        <v>1085</v>
      </c>
      <c r="G48" s="39" t="s">
        <v>880</v>
      </c>
      <c r="H48" s="40" t="s">
        <v>884</v>
      </c>
      <c r="I48" s="41" t="s">
        <v>1258</v>
      </c>
      <c r="J48" s="19">
        <v>4</v>
      </c>
    </row>
    <row r="49" spans="2:10" ht="255" x14ac:dyDescent="0.2">
      <c r="B49" s="15">
        <v>47</v>
      </c>
      <c r="C49" s="9" t="s">
        <v>590</v>
      </c>
      <c r="D49" s="82" t="s">
        <v>761</v>
      </c>
      <c r="E49" s="48" t="s">
        <v>1466</v>
      </c>
      <c r="F49" s="82" t="s">
        <v>1086</v>
      </c>
      <c r="G49" s="39" t="s">
        <v>885</v>
      </c>
      <c r="H49" s="40" t="s">
        <v>886</v>
      </c>
      <c r="I49" s="41" t="s">
        <v>1262</v>
      </c>
      <c r="J49" s="19">
        <v>5</v>
      </c>
    </row>
    <row r="50" spans="2:10" ht="195" x14ac:dyDescent="0.2">
      <c r="B50" s="15">
        <v>48</v>
      </c>
      <c r="C50" s="9" t="s">
        <v>591</v>
      </c>
      <c r="D50" s="82" t="s">
        <v>762</v>
      </c>
      <c r="E50" s="48" t="s">
        <v>1518</v>
      </c>
      <c r="F50" s="82" t="s">
        <v>1087</v>
      </c>
      <c r="G50" s="39" t="s">
        <v>887</v>
      </c>
      <c r="H50" s="40" t="s">
        <v>888</v>
      </c>
      <c r="I50" s="41" t="s">
        <v>1263</v>
      </c>
      <c r="J50" s="19">
        <v>5</v>
      </c>
    </row>
    <row r="51" spans="2:10" ht="210" x14ac:dyDescent="0.2">
      <c r="B51" s="15">
        <v>49</v>
      </c>
      <c r="C51" s="9" t="s">
        <v>592</v>
      </c>
      <c r="D51" s="82" t="s">
        <v>763</v>
      </c>
      <c r="E51" s="48" t="s">
        <v>1509</v>
      </c>
      <c r="F51" s="82" t="s">
        <v>1088</v>
      </c>
      <c r="G51" s="39" t="s">
        <v>887</v>
      </c>
      <c r="H51" s="40" t="s">
        <v>888</v>
      </c>
      <c r="I51" s="41" t="s">
        <v>1232</v>
      </c>
      <c r="J51" s="19">
        <v>5</v>
      </c>
    </row>
    <row r="52" spans="2:10" ht="210" x14ac:dyDescent="0.2">
      <c r="B52" s="15">
        <v>50</v>
      </c>
      <c r="C52" s="9" t="s">
        <v>593</v>
      </c>
      <c r="D52" s="82" t="s">
        <v>764</v>
      </c>
      <c r="E52" s="48" t="s">
        <v>1519</v>
      </c>
      <c r="F52" s="82" t="s">
        <v>1089</v>
      </c>
      <c r="G52" s="39" t="s">
        <v>889</v>
      </c>
      <c r="H52" s="40" t="s">
        <v>890</v>
      </c>
      <c r="I52" s="41" t="s">
        <v>1263</v>
      </c>
      <c r="J52" s="19">
        <v>5</v>
      </c>
    </row>
    <row r="53" spans="2:10" ht="195" x14ac:dyDescent="0.2">
      <c r="B53" s="15">
        <v>51</v>
      </c>
      <c r="C53" s="9" t="s">
        <v>594</v>
      </c>
      <c r="D53" s="82" t="s">
        <v>134</v>
      </c>
      <c r="E53" s="48" t="s">
        <v>1489</v>
      </c>
      <c r="F53" s="82" t="s">
        <v>1090</v>
      </c>
      <c r="G53" s="39" t="s">
        <v>889</v>
      </c>
      <c r="H53" s="40" t="s">
        <v>891</v>
      </c>
      <c r="I53" s="41" t="s">
        <v>1264</v>
      </c>
      <c r="J53" s="19">
        <v>4</v>
      </c>
    </row>
    <row r="54" spans="2:10" ht="240" x14ac:dyDescent="0.2">
      <c r="B54" s="15">
        <v>52</v>
      </c>
      <c r="C54" s="9" t="s">
        <v>595</v>
      </c>
      <c r="D54" s="82" t="s">
        <v>457</v>
      </c>
      <c r="E54" s="48" t="s">
        <v>1457</v>
      </c>
      <c r="F54" s="82" t="s">
        <v>1091</v>
      </c>
      <c r="G54" s="39" t="s">
        <v>889</v>
      </c>
      <c r="H54" s="40" t="s">
        <v>891</v>
      </c>
      <c r="I54" s="41" t="s">
        <v>1265</v>
      </c>
      <c r="J54" s="19">
        <v>4</v>
      </c>
    </row>
    <row r="55" spans="2:10" ht="270" x14ac:dyDescent="0.2">
      <c r="B55" s="15">
        <v>53</v>
      </c>
      <c r="C55" s="46" t="s">
        <v>596</v>
      </c>
      <c r="D55" s="124" t="s">
        <v>765</v>
      </c>
      <c r="E55" s="48" t="s">
        <v>1500</v>
      </c>
      <c r="F55" s="82" t="s">
        <v>1092</v>
      </c>
      <c r="G55" s="47" t="s">
        <v>892</v>
      </c>
      <c r="H55" s="46" t="s">
        <v>893</v>
      </c>
      <c r="I55" s="46" t="s">
        <v>1266</v>
      </c>
      <c r="J55" s="19">
        <v>4</v>
      </c>
    </row>
    <row r="56" spans="2:10" ht="210" x14ac:dyDescent="0.2">
      <c r="B56" s="15">
        <v>54</v>
      </c>
      <c r="C56" s="9" t="s">
        <v>597</v>
      </c>
      <c r="D56" s="82" t="s">
        <v>766</v>
      </c>
      <c r="E56" s="48" t="s">
        <v>1507</v>
      </c>
      <c r="F56" s="82" t="s">
        <v>1093</v>
      </c>
      <c r="G56" s="39" t="s">
        <v>894</v>
      </c>
      <c r="H56" s="40" t="s">
        <v>895</v>
      </c>
      <c r="I56" s="41" t="s">
        <v>1232</v>
      </c>
      <c r="J56" s="19">
        <v>5</v>
      </c>
    </row>
    <row r="57" spans="2:10" ht="225" x14ac:dyDescent="0.2">
      <c r="B57" s="15">
        <v>55</v>
      </c>
      <c r="C57" s="9" t="s">
        <v>598</v>
      </c>
      <c r="D57" s="48" t="s">
        <v>767</v>
      </c>
      <c r="E57" s="48" t="s">
        <v>211</v>
      </c>
      <c r="F57" s="82" t="s">
        <v>1094</v>
      </c>
      <c r="G57" s="39" t="s">
        <v>896</v>
      </c>
      <c r="H57" s="40" t="s">
        <v>897</v>
      </c>
      <c r="I57" s="41" t="s">
        <v>1332</v>
      </c>
      <c r="J57" s="19">
        <v>5</v>
      </c>
    </row>
    <row r="58" spans="2:10" ht="195" x14ac:dyDescent="0.2">
      <c r="B58" s="15">
        <v>56</v>
      </c>
      <c r="C58" s="9" t="s">
        <v>599</v>
      </c>
      <c r="D58" s="82" t="s">
        <v>768</v>
      </c>
      <c r="E58" s="48" t="s">
        <v>1474</v>
      </c>
      <c r="F58" s="82" t="s">
        <v>1095</v>
      </c>
      <c r="G58" s="39" t="s">
        <v>898</v>
      </c>
      <c r="H58" s="40" t="s">
        <v>899</v>
      </c>
      <c r="I58" s="41" t="s">
        <v>1267</v>
      </c>
      <c r="J58" s="19">
        <v>1</v>
      </c>
    </row>
    <row r="59" spans="2:10" ht="195" x14ac:dyDescent="0.2">
      <c r="B59" s="15">
        <v>57</v>
      </c>
      <c r="C59" s="9" t="s">
        <v>600</v>
      </c>
      <c r="D59" s="82" t="s">
        <v>388</v>
      </c>
      <c r="E59" s="48" t="s">
        <v>1477</v>
      </c>
      <c r="F59" s="82" t="s">
        <v>1096</v>
      </c>
      <c r="G59" s="40" t="s">
        <v>900</v>
      </c>
      <c r="H59" s="40" t="s">
        <v>1333</v>
      </c>
      <c r="I59" s="41" t="s">
        <v>1268</v>
      </c>
      <c r="J59" s="19">
        <v>6</v>
      </c>
    </row>
    <row r="60" spans="2:10" ht="225" x14ac:dyDescent="0.2">
      <c r="B60" s="15">
        <v>58</v>
      </c>
      <c r="C60" s="9" t="s">
        <v>601</v>
      </c>
      <c r="D60" s="82" t="s">
        <v>757</v>
      </c>
      <c r="E60" s="48" t="s">
        <v>1515</v>
      </c>
      <c r="F60" s="82" t="s">
        <v>1079</v>
      </c>
      <c r="G60" s="39" t="s">
        <v>901</v>
      </c>
      <c r="H60" s="40" t="s">
        <v>902</v>
      </c>
      <c r="I60" s="41" t="s">
        <v>1269</v>
      </c>
      <c r="J60" s="19">
        <v>5</v>
      </c>
    </row>
    <row r="61" spans="2:10" ht="270" x14ac:dyDescent="0.2">
      <c r="B61" s="15">
        <v>59</v>
      </c>
      <c r="C61" s="9" t="s">
        <v>602</v>
      </c>
      <c r="D61" s="82" t="s">
        <v>385</v>
      </c>
      <c r="E61" s="48" t="s">
        <v>1468</v>
      </c>
      <c r="F61" s="82" t="s">
        <v>1097</v>
      </c>
      <c r="G61" s="39" t="s">
        <v>901</v>
      </c>
      <c r="H61" s="40" t="s">
        <v>902</v>
      </c>
      <c r="I61" s="41" t="s">
        <v>1231</v>
      </c>
      <c r="J61" s="19">
        <v>5</v>
      </c>
    </row>
    <row r="62" spans="2:10" ht="195" x14ac:dyDescent="0.2">
      <c r="B62" s="15">
        <v>60</v>
      </c>
      <c r="C62" s="9" t="s">
        <v>603</v>
      </c>
      <c r="D62" s="82" t="s">
        <v>769</v>
      </c>
      <c r="E62" s="48" t="s">
        <v>1493</v>
      </c>
      <c r="F62" s="82" t="s">
        <v>1098</v>
      </c>
      <c r="G62" s="39" t="s">
        <v>898</v>
      </c>
      <c r="H62" s="40" t="s">
        <v>903</v>
      </c>
      <c r="I62" s="41" t="s">
        <v>1254</v>
      </c>
      <c r="J62" s="19">
        <v>6</v>
      </c>
    </row>
    <row r="63" spans="2:10" ht="180" x14ac:dyDescent="0.2">
      <c r="B63" s="15">
        <v>61</v>
      </c>
      <c r="C63" s="9" t="s">
        <v>604</v>
      </c>
      <c r="D63" s="82" t="s">
        <v>770</v>
      </c>
      <c r="E63" s="48" t="s">
        <v>1520</v>
      </c>
      <c r="F63" s="82" t="s">
        <v>1099</v>
      </c>
      <c r="G63" s="39" t="s">
        <v>898</v>
      </c>
      <c r="H63" s="40" t="s">
        <v>903</v>
      </c>
      <c r="I63" s="41" t="s">
        <v>1254</v>
      </c>
      <c r="J63" s="19">
        <v>6</v>
      </c>
    </row>
    <row r="64" spans="2:10" ht="210" x14ac:dyDescent="0.2">
      <c r="B64" s="15">
        <v>62</v>
      </c>
      <c r="C64" s="9" t="s">
        <v>605</v>
      </c>
      <c r="D64" s="82" t="s">
        <v>771</v>
      </c>
      <c r="E64" s="48" t="s">
        <v>1521</v>
      </c>
      <c r="F64" s="82" t="s">
        <v>1100</v>
      </c>
      <c r="G64" s="39" t="s">
        <v>898</v>
      </c>
      <c r="H64" s="40" t="s">
        <v>904</v>
      </c>
      <c r="I64" s="41" t="s">
        <v>1258</v>
      </c>
      <c r="J64" s="19">
        <v>4</v>
      </c>
    </row>
    <row r="65" spans="2:10" ht="195" x14ac:dyDescent="0.2">
      <c r="B65" s="15">
        <v>63</v>
      </c>
      <c r="C65" s="9" t="s">
        <v>606</v>
      </c>
      <c r="D65" s="82" t="s">
        <v>772</v>
      </c>
      <c r="E65" s="48" t="s">
        <v>1522</v>
      </c>
      <c r="F65" s="82" t="s">
        <v>532</v>
      </c>
      <c r="G65" s="39" t="s">
        <v>905</v>
      </c>
      <c r="H65" s="40" t="s">
        <v>906</v>
      </c>
      <c r="I65" s="41" t="s">
        <v>1270</v>
      </c>
      <c r="J65" s="19">
        <v>5</v>
      </c>
    </row>
    <row r="66" spans="2:10" ht="225" x14ac:dyDescent="0.2">
      <c r="B66" s="15">
        <v>64</v>
      </c>
      <c r="C66" s="9" t="s">
        <v>607</v>
      </c>
      <c r="D66" s="82" t="s">
        <v>773</v>
      </c>
      <c r="E66" s="48" t="s">
        <v>1523</v>
      </c>
      <c r="F66" s="82" t="s">
        <v>1101</v>
      </c>
      <c r="G66" s="39" t="s">
        <v>907</v>
      </c>
      <c r="H66" s="40" t="s">
        <v>876</v>
      </c>
      <c r="I66" s="41" t="s">
        <v>1271</v>
      </c>
      <c r="J66" s="19">
        <v>4</v>
      </c>
    </row>
    <row r="67" spans="2:10" ht="150" x14ac:dyDescent="0.2">
      <c r="B67" s="15">
        <v>65</v>
      </c>
      <c r="C67" s="9" t="s">
        <v>608</v>
      </c>
      <c r="D67" s="82" t="s">
        <v>409</v>
      </c>
      <c r="E67" s="48" t="s">
        <v>1463</v>
      </c>
      <c r="F67" s="82" t="s">
        <v>1102</v>
      </c>
      <c r="G67" s="39" t="s">
        <v>907</v>
      </c>
      <c r="H67" s="40" t="s">
        <v>908</v>
      </c>
      <c r="I67" s="41" t="s">
        <v>1232</v>
      </c>
      <c r="J67" s="19">
        <v>4</v>
      </c>
    </row>
    <row r="68" spans="2:10" ht="210" x14ac:dyDescent="0.2">
      <c r="B68" s="15">
        <v>66</v>
      </c>
      <c r="C68" s="9" t="s">
        <v>609</v>
      </c>
      <c r="D68" s="82" t="s">
        <v>774</v>
      </c>
      <c r="E68" s="48" t="s">
        <v>1463</v>
      </c>
      <c r="F68" s="82" t="s">
        <v>1103</v>
      </c>
      <c r="G68" s="39" t="s">
        <v>909</v>
      </c>
      <c r="H68" s="40" t="s">
        <v>910</v>
      </c>
      <c r="I68" s="41" t="s">
        <v>1231</v>
      </c>
      <c r="J68" s="19">
        <v>5</v>
      </c>
    </row>
    <row r="69" spans="2:10" ht="255" x14ac:dyDescent="0.2">
      <c r="B69" s="15">
        <v>67</v>
      </c>
      <c r="C69" s="9" t="s">
        <v>610</v>
      </c>
      <c r="D69" s="82" t="s">
        <v>775</v>
      </c>
      <c r="E69" s="48" t="s">
        <v>1459</v>
      </c>
      <c r="F69" s="82" t="s">
        <v>1104</v>
      </c>
      <c r="G69" s="39" t="s">
        <v>911</v>
      </c>
      <c r="H69" s="40" t="s">
        <v>912</v>
      </c>
      <c r="I69" s="41" t="s">
        <v>1272</v>
      </c>
      <c r="J69" s="19">
        <v>6</v>
      </c>
    </row>
    <row r="70" spans="2:10" ht="270" x14ac:dyDescent="0.2">
      <c r="B70" s="15">
        <v>68</v>
      </c>
      <c r="C70" s="9" t="s">
        <v>611</v>
      </c>
      <c r="D70" s="82" t="s">
        <v>776</v>
      </c>
      <c r="E70" s="48" t="s">
        <v>1524</v>
      </c>
      <c r="F70" s="82" t="s">
        <v>1105</v>
      </c>
      <c r="G70" s="39" t="s">
        <v>913</v>
      </c>
      <c r="H70" s="40" t="s">
        <v>914</v>
      </c>
      <c r="I70" s="41" t="s">
        <v>1263</v>
      </c>
      <c r="J70" s="19">
        <v>5</v>
      </c>
    </row>
    <row r="71" spans="2:10" ht="105" x14ac:dyDescent="0.2">
      <c r="B71" s="15">
        <v>69</v>
      </c>
      <c r="C71" s="9" t="s">
        <v>612</v>
      </c>
      <c r="D71" s="82" t="s">
        <v>777</v>
      </c>
      <c r="E71" s="48" t="s">
        <v>203</v>
      </c>
      <c r="F71" s="82" t="s">
        <v>1106</v>
      </c>
      <c r="G71" s="39" t="s">
        <v>913</v>
      </c>
      <c r="H71" s="40" t="s">
        <v>915</v>
      </c>
      <c r="I71" s="41" t="s">
        <v>1256</v>
      </c>
      <c r="J71" s="19">
        <v>4</v>
      </c>
    </row>
    <row r="72" spans="2:10" ht="270" x14ac:dyDescent="0.2">
      <c r="B72" s="15">
        <v>70</v>
      </c>
      <c r="C72" s="9" t="s">
        <v>613</v>
      </c>
      <c r="D72" s="82" t="s">
        <v>778</v>
      </c>
      <c r="E72" s="48" t="s">
        <v>1525</v>
      </c>
      <c r="F72" s="82" t="s">
        <v>1107</v>
      </c>
      <c r="G72" s="39" t="s">
        <v>916</v>
      </c>
      <c r="H72" s="40" t="s">
        <v>917</v>
      </c>
      <c r="I72" s="41" t="s">
        <v>1270</v>
      </c>
      <c r="J72" s="205">
        <v>5</v>
      </c>
    </row>
    <row r="73" spans="2:10" ht="195" x14ac:dyDescent="0.2">
      <c r="B73" s="15">
        <v>71</v>
      </c>
      <c r="C73" s="9" t="s">
        <v>614</v>
      </c>
      <c r="D73" s="82" t="s">
        <v>779</v>
      </c>
      <c r="E73" s="48" t="s">
        <v>1489</v>
      </c>
      <c r="F73" s="82" t="s">
        <v>1108</v>
      </c>
      <c r="G73" s="39" t="s">
        <v>916</v>
      </c>
      <c r="H73" s="40" t="s">
        <v>918</v>
      </c>
      <c r="I73" s="41" t="s">
        <v>1258</v>
      </c>
      <c r="J73" s="19">
        <v>4</v>
      </c>
    </row>
    <row r="74" spans="2:10" ht="210" x14ac:dyDescent="0.2">
      <c r="B74" s="15">
        <v>72</v>
      </c>
      <c r="C74" s="46" t="s">
        <v>618</v>
      </c>
      <c r="D74" s="125" t="s">
        <v>780</v>
      </c>
      <c r="E74" s="48" t="s">
        <v>211</v>
      </c>
      <c r="F74" s="82" t="s">
        <v>1109</v>
      </c>
      <c r="G74" s="47" t="s">
        <v>919</v>
      </c>
      <c r="H74" s="46" t="s">
        <v>920</v>
      </c>
      <c r="I74" s="46" t="s">
        <v>1273</v>
      </c>
      <c r="J74" s="19">
        <v>6</v>
      </c>
    </row>
    <row r="75" spans="2:10" ht="255" x14ac:dyDescent="0.2">
      <c r="B75" s="15">
        <v>73</v>
      </c>
      <c r="C75" s="46" t="s">
        <v>619</v>
      </c>
      <c r="D75" s="82" t="s">
        <v>386</v>
      </c>
      <c r="E75" s="48" t="s">
        <v>1469</v>
      </c>
      <c r="F75" s="82" t="s">
        <v>1110</v>
      </c>
      <c r="G75" s="39" t="s">
        <v>921</v>
      </c>
      <c r="H75" s="40" t="s">
        <v>910</v>
      </c>
      <c r="I75" s="41" t="s">
        <v>1254</v>
      </c>
      <c r="J75" s="19">
        <v>4</v>
      </c>
    </row>
    <row r="76" spans="2:10" ht="195" x14ac:dyDescent="0.2">
      <c r="B76" s="15">
        <v>74</v>
      </c>
      <c r="C76" s="46" t="s">
        <v>620</v>
      </c>
      <c r="D76" s="82" t="s">
        <v>781</v>
      </c>
      <c r="E76" s="48" t="s">
        <v>1507</v>
      </c>
      <c r="F76" s="82" t="s">
        <v>1111</v>
      </c>
      <c r="G76" s="40" t="s">
        <v>922</v>
      </c>
      <c r="H76" s="40" t="s">
        <v>923</v>
      </c>
      <c r="I76" s="41" t="s">
        <v>1274</v>
      </c>
      <c r="J76" s="19">
        <v>6</v>
      </c>
    </row>
    <row r="77" spans="2:10" ht="180" x14ac:dyDescent="0.2">
      <c r="B77" s="15">
        <v>75</v>
      </c>
      <c r="C77" s="9" t="s">
        <v>621</v>
      </c>
      <c r="D77" s="82" t="s">
        <v>398</v>
      </c>
      <c r="E77" s="48" t="s">
        <v>1492</v>
      </c>
      <c r="F77" s="82" t="s">
        <v>1112</v>
      </c>
      <c r="G77" s="39" t="s">
        <v>924</v>
      </c>
      <c r="H77" s="40" t="s">
        <v>925</v>
      </c>
      <c r="I77" s="41" t="s">
        <v>1275</v>
      </c>
      <c r="J77" s="19">
        <v>5</v>
      </c>
    </row>
    <row r="78" spans="2:10" ht="180" x14ac:dyDescent="0.2">
      <c r="B78" s="15">
        <v>76</v>
      </c>
      <c r="C78" s="46" t="s">
        <v>622</v>
      </c>
      <c r="D78" s="82" t="s">
        <v>782</v>
      </c>
      <c r="E78" s="48" t="s">
        <v>1474</v>
      </c>
      <c r="F78" s="82" t="s">
        <v>1113</v>
      </c>
      <c r="G78" s="39" t="s">
        <v>924</v>
      </c>
      <c r="H78" s="40" t="s">
        <v>926</v>
      </c>
      <c r="I78" s="41" t="s">
        <v>1254</v>
      </c>
      <c r="J78" s="19">
        <v>4</v>
      </c>
    </row>
    <row r="79" spans="2:10" ht="210" x14ac:dyDescent="0.2">
      <c r="B79" s="15">
        <v>77</v>
      </c>
      <c r="C79" s="46" t="s">
        <v>623</v>
      </c>
      <c r="D79" s="82" t="s">
        <v>411</v>
      </c>
      <c r="E79" s="48" t="s">
        <v>1507</v>
      </c>
      <c r="F79" s="82" t="s">
        <v>1114</v>
      </c>
      <c r="G79" s="39" t="s">
        <v>924</v>
      </c>
      <c r="H79" s="40" t="s">
        <v>926</v>
      </c>
      <c r="I79" s="41" t="s">
        <v>1231</v>
      </c>
      <c r="J79" s="19">
        <v>4</v>
      </c>
    </row>
    <row r="80" spans="2:10" ht="150" x14ac:dyDescent="0.2">
      <c r="B80" s="15">
        <v>78</v>
      </c>
      <c r="C80" s="46" t="s">
        <v>624</v>
      </c>
      <c r="D80" s="82" t="s">
        <v>783</v>
      </c>
      <c r="E80" s="48" t="s">
        <v>1459</v>
      </c>
      <c r="F80" s="82" t="s">
        <v>1115</v>
      </c>
      <c r="G80" s="39" t="s">
        <v>924</v>
      </c>
      <c r="H80" s="40" t="s">
        <v>926</v>
      </c>
      <c r="I80" s="41" t="s">
        <v>1254</v>
      </c>
      <c r="J80" s="19">
        <v>4</v>
      </c>
    </row>
    <row r="81" spans="2:10" ht="165" x14ac:dyDescent="0.2">
      <c r="B81" s="15">
        <v>79</v>
      </c>
      <c r="C81" s="9" t="s">
        <v>625</v>
      </c>
      <c r="D81" s="122" t="s">
        <v>383</v>
      </c>
      <c r="E81" s="48" t="s">
        <v>203</v>
      </c>
      <c r="F81" s="48" t="s">
        <v>1053</v>
      </c>
      <c r="G81" s="39" t="s">
        <v>927</v>
      </c>
      <c r="H81" s="40" t="s">
        <v>928</v>
      </c>
      <c r="I81" s="41" t="s">
        <v>1276</v>
      </c>
      <c r="J81" s="19">
        <v>7</v>
      </c>
    </row>
    <row r="82" spans="2:10" ht="180" x14ac:dyDescent="0.2">
      <c r="B82" s="15">
        <v>80</v>
      </c>
      <c r="C82" s="46" t="s">
        <v>626</v>
      </c>
      <c r="D82" s="82" t="s">
        <v>408</v>
      </c>
      <c r="E82" s="48" t="s">
        <v>1463</v>
      </c>
      <c r="F82" s="82" t="s">
        <v>1116</v>
      </c>
      <c r="G82" s="39" t="s">
        <v>929</v>
      </c>
      <c r="H82" s="40" t="s">
        <v>930</v>
      </c>
      <c r="I82" s="41" t="s">
        <v>1254</v>
      </c>
      <c r="J82" s="19">
        <v>4</v>
      </c>
    </row>
    <row r="83" spans="2:10" ht="135" x14ac:dyDescent="0.2">
      <c r="B83" s="15">
        <v>81</v>
      </c>
      <c r="C83" s="46" t="s">
        <v>627</v>
      </c>
      <c r="D83" s="82" t="s">
        <v>1508</v>
      </c>
      <c r="E83" s="48" t="s">
        <v>1489</v>
      </c>
      <c r="F83" s="82" t="s">
        <v>1117</v>
      </c>
      <c r="G83" s="39" t="s">
        <v>929</v>
      </c>
      <c r="H83" s="40" t="s">
        <v>930</v>
      </c>
      <c r="I83" s="41" t="s">
        <v>1277</v>
      </c>
      <c r="J83" s="19">
        <v>4</v>
      </c>
    </row>
    <row r="84" spans="2:10" ht="195" x14ac:dyDescent="0.2">
      <c r="B84" s="15">
        <v>82</v>
      </c>
      <c r="C84" s="46" t="s">
        <v>628</v>
      </c>
      <c r="D84" s="82" t="s">
        <v>387</v>
      </c>
      <c r="E84" s="48" t="s">
        <v>1470</v>
      </c>
      <c r="F84" s="82" t="s">
        <v>1118</v>
      </c>
      <c r="G84" s="39" t="s">
        <v>847</v>
      </c>
      <c r="H84" s="40" t="s">
        <v>931</v>
      </c>
      <c r="I84" s="41" t="s">
        <v>1256</v>
      </c>
      <c r="J84" s="19">
        <v>2</v>
      </c>
    </row>
    <row r="85" spans="2:10" ht="225" x14ac:dyDescent="0.2">
      <c r="B85" s="15">
        <v>83</v>
      </c>
      <c r="C85" s="9" t="s">
        <v>629</v>
      </c>
      <c r="D85" s="82" t="s">
        <v>784</v>
      </c>
      <c r="E85" s="48" t="s">
        <v>1526</v>
      </c>
      <c r="F85" s="82" t="s">
        <v>1119</v>
      </c>
      <c r="G85" s="39" t="s">
        <v>847</v>
      </c>
      <c r="H85" s="40" t="s">
        <v>932</v>
      </c>
      <c r="I85" s="41" t="s">
        <v>1254</v>
      </c>
      <c r="J85" s="19">
        <v>4</v>
      </c>
    </row>
    <row r="86" spans="2:10" ht="195" x14ac:dyDescent="0.2">
      <c r="B86" s="15">
        <v>84</v>
      </c>
      <c r="C86" s="46" t="s">
        <v>630</v>
      </c>
      <c r="D86" s="82" t="s">
        <v>785</v>
      </c>
      <c r="E86" s="48" t="s">
        <v>1489</v>
      </c>
      <c r="F86" s="82" t="s">
        <v>1120</v>
      </c>
      <c r="G86" s="39" t="s">
        <v>847</v>
      </c>
      <c r="H86" s="40" t="s">
        <v>931</v>
      </c>
      <c r="I86" s="41" t="s">
        <v>1278</v>
      </c>
      <c r="J86" s="19">
        <v>2</v>
      </c>
    </row>
    <row r="87" spans="2:10" ht="105" x14ac:dyDescent="0.2">
      <c r="B87" s="15">
        <v>85</v>
      </c>
      <c r="C87" s="9" t="s">
        <v>631</v>
      </c>
      <c r="D87" s="82" t="s">
        <v>197</v>
      </c>
      <c r="E87" s="48" t="s">
        <v>1455</v>
      </c>
      <c r="F87" s="48" t="s">
        <v>11</v>
      </c>
      <c r="G87" s="39" t="s">
        <v>933</v>
      </c>
      <c r="H87" s="40" t="s">
        <v>934</v>
      </c>
      <c r="I87" s="41" t="s">
        <v>1270</v>
      </c>
      <c r="J87" s="19">
        <v>7</v>
      </c>
    </row>
    <row r="88" spans="2:10" ht="135" x14ac:dyDescent="0.2">
      <c r="B88" s="15">
        <v>86</v>
      </c>
      <c r="C88" s="9" t="s">
        <v>632</v>
      </c>
      <c r="D88" s="48" t="s">
        <v>786</v>
      </c>
      <c r="E88" s="48" t="s">
        <v>1459</v>
      </c>
      <c r="F88" s="48" t="s">
        <v>1121</v>
      </c>
      <c r="G88" s="39" t="s">
        <v>935</v>
      </c>
      <c r="H88" s="40" t="s">
        <v>936</v>
      </c>
      <c r="I88" s="41" t="s">
        <v>1279</v>
      </c>
      <c r="J88" s="19">
        <v>6</v>
      </c>
    </row>
    <row r="89" spans="2:10" ht="150" x14ac:dyDescent="0.2">
      <c r="B89" s="15">
        <v>87</v>
      </c>
      <c r="C89" s="9" t="s">
        <v>633</v>
      </c>
      <c r="D89" s="82" t="s">
        <v>32</v>
      </c>
      <c r="E89" s="48" t="s">
        <v>1456</v>
      </c>
      <c r="F89" s="82" t="s">
        <v>465</v>
      </c>
      <c r="G89" s="39" t="s">
        <v>933</v>
      </c>
      <c r="H89" s="40" t="s">
        <v>937</v>
      </c>
      <c r="I89" s="41" t="s">
        <v>1264</v>
      </c>
      <c r="J89" s="19">
        <v>6</v>
      </c>
    </row>
    <row r="90" spans="2:10" ht="240" x14ac:dyDescent="0.2">
      <c r="B90" s="15">
        <v>88</v>
      </c>
      <c r="C90" s="9" t="s">
        <v>634</v>
      </c>
      <c r="D90" s="82" t="s">
        <v>165</v>
      </c>
      <c r="E90" s="48" t="s">
        <v>1459</v>
      </c>
      <c r="F90" s="82" t="s">
        <v>1122</v>
      </c>
      <c r="G90" s="39" t="s">
        <v>935</v>
      </c>
      <c r="H90" s="40" t="s">
        <v>936</v>
      </c>
      <c r="I90" s="41" t="s">
        <v>1280</v>
      </c>
      <c r="J90" s="19">
        <v>6</v>
      </c>
    </row>
    <row r="91" spans="2:10" ht="105" x14ac:dyDescent="0.2">
      <c r="B91" s="15">
        <v>89</v>
      </c>
      <c r="C91" s="9" t="s">
        <v>635</v>
      </c>
      <c r="D91" s="48" t="s">
        <v>13</v>
      </c>
      <c r="E91" s="48" t="s">
        <v>1458</v>
      </c>
      <c r="F91" s="48" t="s">
        <v>1123</v>
      </c>
      <c r="G91" s="39" t="s">
        <v>938</v>
      </c>
      <c r="H91" s="40" t="s">
        <v>939</v>
      </c>
      <c r="I91" s="41" t="s">
        <v>1281</v>
      </c>
      <c r="J91" s="19">
        <v>7</v>
      </c>
    </row>
    <row r="92" spans="2:10" ht="135" x14ac:dyDescent="0.2">
      <c r="B92" s="15">
        <v>90</v>
      </c>
      <c r="C92" s="9" t="s">
        <v>636</v>
      </c>
      <c r="D92" s="82" t="s">
        <v>404</v>
      </c>
      <c r="E92" s="48" t="s">
        <v>211</v>
      </c>
      <c r="F92" s="82" t="s">
        <v>1124</v>
      </c>
      <c r="G92" s="39" t="s">
        <v>938</v>
      </c>
      <c r="H92" s="40" t="s">
        <v>939</v>
      </c>
      <c r="I92" s="41" t="s">
        <v>1282</v>
      </c>
      <c r="J92" s="19">
        <v>7</v>
      </c>
    </row>
    <row r="93" spans="2:10" ht="165" x14ac:dyDescent="0.2">
      <c r="B93" s="15">
        <v>91</v>
      </c>
      <c r="C93" s="9" t="s">
        <v>637</v>
      </c>
      <c r="D93" s="82" t="s">
        <v>174</v>
      </c>
      <c r="E93" s="48" t="s">
        <v>1507</v>
      </c>
      <c r="F93" s="82" t="s">
        <v>1125</v>
      </c>
      <c r="G93" s="39" t="s">
        <v>940</v>
      </c>
      <c r="H93" s="40" t="s">
        <v>941</v>
      </c>
      <c r="I93" s="41" t="s">
        <v>1283</v>
      </c>
      <c r="J93" s="19">
        <v>7</v>
      </c>
    </row>
    <row r="94" spans="2:10" ht="150" x14ac:dyDescent="0.2">
      <c r="B94" s="15">
        <v>92</v>
      </c>
      <c r="C94" s="9" t="s">
        <v>638</v>
      </c>
      <c r="D94" s="82" t="s">
        <v>787</v>
      </c>
      <c r="E94" s="48" t="s">
        <v>1459</v>
      </c>
      <c r="F94" s="82" t="s">
        <v>1126</v>
      </c>
      <c r="G94" s="39" t="s">
        <v>942</v>
      </c>
      <c r="H94" s="40" t="s">
        <v>943</v>
      </c>
      <c r="I94" s="41" t="s">
        <v>1265</v>
      </c>
      <c r="J94" s="19">
        <v>4</v>
      </c>
    </row>
    <row r="95" spans="2:10" ht="90" x14ac:dyDescent="0.2">
      <c r="B95" s="15">
        <v>93</v>
      </c>
      <c r="C95" s="9" t="s">
        <v>639</v>
      </c>
      <c r="D95" s="82" t="s">
        <v>402</v>
      </c>
      <c r="E95" s="48" t="s">
        <v>1504</v>
      </c>
      <c r="F95" s="82" t="s">
        <v>1051</v>
      </c>
      <c r="G95" s="39" t="s">
        <v>944</v>
      </c>
      <c r="H95" s="40" t="s">
        <v>945</v>
      </c>
      <c r="I95" s="41" t="s">
        <v>1284</v>
      </c>
      <c r="J95" s="19">
        <v>7</v>
      </c>
    </row>
    <row r="96" spans="2:10" ht="165" x14ac:dyDescent="0.2">
      <c r="B96" s="15">
        <v>94</v>
      </c>
      <c r="C96" s="9" t="s">
        <v>640</v>
      </c>
      <c r="D96" s="82" t="s">
        <v>788</v>
      </c>
      <c r="E96" s="48" t="s">
        <v>1527</v>
      </c>
      <c r="F96" s="82" t="s">
        <v>1127</v>
      </c>
      <c r="G96" s="39" t="s">
        <v>867</v>
      </c>
      <c r="H96" s="40" t="s">
        <v>946</v>
      </c>
      <c r="I96" s="41" t="s">
        <v>1231</v>
      </c>
      <c r="J96" s="19">
        <v>4</v>
      </c>
    </row>
    <row r="97" spans="2:10" ht="225" x14ac:dyDescent="0.2">
      <c r="B97" s="15">
        <v>95</v>
      </c>
      <c r="C97" s="9" t="s">
        <v>641</v>
      </c>
      <c r="D97" s="48" t="s">
        <v>789</v>
      </c>
      <c r="E97" s="48" t="s">
        <v>1479</v>
      </c>
      <c r="F97" s="48" t="s">
        <v>1128</v>
      </c>
      <c r="G97" s="39" t="s">
        <v>947</v>
      </c>
      <c r="H97" s="40" t="s">
        <v>936</v>
      </c>
      <c r="I97" s="41" t="s">
        <v>1285</v>
      </c>
      <c r="J97" s="19">
        <v>6</v>
      </c>
    </row>
    <row r="98" spans="2:10" ht="240" x14ac:dyDescent="0.2">
      <c r="B98" s="15">
        <v>96</v>
      </c>
      <c r="C98" s="9" t="s">
        <v>642</v>
      </c>
      <c r="D98" s="48" t="s">
        <v>790</v>
      </c>
      <c r="E98" s="48" t="s">
        <v>1465</v>
      </c>
      <c r="F98" s="48" t="s">
        <v>1129</v>
      </c>
      <c r="G98" s="39" t="s">
        <v>947</v>
      </c>
      <c r="H98" s="40" t="s">
        <v>936</v>
      </c>
      <c r="I98" s="41" t="s">
        <v>1286</v>
      </c>
      <c r="J98" s="19">
        <v>6</v>
      </c>
    </row>
    <row r="99" spans="2:10" ht="270" x14ac:dyDescent="0.2">
      <c r="B99" s="15">
        <v>97</v>
      </c>
      <c r="C99" s="9" t="s">
        <v>643</v>
      </c>
      <c r="D99" s="48" t="s">
        <v>128</v>
      </c>
      <c r="E99" s="48" t="s">
        <v>1457</v>
      </c>
      <c r="F99" s="48" t="s">
        <v>1130</v>
      </c>
      <c r="G99" s="39" t="s">
        <v>947</v>
      </c>
      <c r="H99" s="40" t="s">
        <v>936</v>
      </c>
      <c r="I99" s="41" t="s">
        <v>1287</v>
      </c>
      <c r="J99" s="19">
        <v>6</v>
      </c>
    </row>
    <row r="100" spans="2:10" ht="240" x14ac:dyDescent="0.2">
      <c r="B100" s="15">
        <v>98</v>
      </c>
      <c r="C100" s="9" t="s">
        <v>644</v>
      </c>
      <c r="D100" s="48" t="s">
        <v>17</v>
      </c>
      <c r="E100" s="48" t="s">
        <v>1486</v>
      </c>
      <c r="F100" s="82" t="s">
        <v>1131</v>
      </c>
      <c r="G100" s="39" t="s">
        <v>947</v>
      </c>
      <c r="H100" s="40" t="s">
        <v>936</v>
      </c>
      <c r="I100" s="41" t="s">
        <v>1288</v>
      </c>
      <c r="J100" s="19">
        <v>6</v>
      </c>
    </row>
    <row r="101" spans="2:10" ht="300" x14ac:dyDescent="0.2">
      <c r="B101" s="15">
        <v>99</v>
      </c>
      <c r="C101" s="9" t="s">
        <v>645</v>
      </c>
      <c r="D101" s="48" t="s">
        <v>791</v>
      </c>
      <c r="E101" s="48" t="s">
        <v>1456</v>
      </c>
      <c r="F101" s="82" t="s">
        <v>1132</v>
      </c>
      <c r="G101" s="39" t="s">
        <v>948</v>
      </c>
      <c r="H101" s="40" t="s">
        <v>949</v>
      </c>
      <c r="I101" s="41" t="s">
        <v>1289</v>
      </c>
      <c r="J101" s="19">
        <v>4</v>
      </c>
    </row>
    <row r="102" spans="2:10" ht="270" x14ac:dyDescent="0.2">
      <c r="B102" s="15">
        <v>100</v>
      </c>
      <c r="C102" s="9" t="s">
        <v>646</v>
      </c>
      <c r="D102" s="48" t="s">
        <v>792</v>
      </c>
      <c r="E102" s="48" t="s">
        <v>1516</v>
      </c>
      <c r="F102" s="82" t="s">
        <v>1133</v>
      </c>
      <c r="G102" s="39" t="s">
        <v>950</v>
      </c>
      <c r="H102" s="40" t="s">
        <v>951</v>
      </c>
      <c r="I102" s="41" t="s">
        <v>1290</v>
      </c>
      <c r="J102" s="19">
        <v>5</v>
      </c>
    </row>
    <row r="103" spans="2:10" ht="180" x14ac:dyDescent="0.2">
      <c r="B103" s="15">
        <v>101</v>
      </c>
      <c r="C103" s="9" t="s">
        <v>647</v>
      </c>
      <c r="D103" s="82" t="s">
        <v>793</v>
      </c>
      <c r="E103" s="48" t="s">
        <v>1465</v>
      </c>
      <c r="F103" s="82" t="s">
        <v>1134</v>
      </c>
      <c r="G103" s="39" t="s">
        <v>858</v>
      </c>
      <c r="H103" s="40" t="s">
        <v>952</v>
      </c>
      <c r="I103" s="41" t="s">
        <v>1254</v>
      </c>
      <c r="J103" s="19">
        <v>4</v>
      </c>
    </row>
    <row r="104" spans="2:10" ht="180" x14ac:dyDescent="0.2">
      <c r="B104" s="15">
        <v>102</v>
      </c>
      <c r="C104" s="9" t="s">
        <v>648</v>
      </c>
      <c r="D104" s="82" t="s">
        <v>794</v>
      </c>
      <c r="E104" s="48" t="s">
        <v>1460</v>
      </c>
      <c r="F104" s="82" t="s">
        <v>1135</v>
      </c>
      <c r="G104" s="39" t="s">
        <v>953</v>
      </c>
      <c r="H104" s="40" t="s">
        <v>954</v>
      </c>
      <c r="I104" s="41" t="s">
        <v>1258</v>
      </c>
      <c r="J104" s="19">
        <v>4</v>
      </c>
    </row>
    <row r="105" spans="2:10" ht="225" x14ac:dyDescent="0.2">
      <c r="B105" s="15">
        <v>103</v>
      </c>
      <c r="C105" s="9" t="s">
        <v>649</v>
      </c>
      <c r="D105" s="82" t="s">
        <v>1951</v>
      </c>
      <c r="E105" s="48" t="s">
        <v>1952</v>
      </c>
      <c r="F105" s="82" t="s">
        <v>1136</v>
      </c>
      <c r="G105" s="39" t="s">
        <v>953</v>
      </c>
      <c r="H105" s="40" t="s">
        <v>954</v>
      </c>
      <c r="I105" s="41" t="s">
        <v>1258</v>
      </c>
      <c r="J105" s="19">
        <v>4</v>
      </c>
    </row>
    <row r="106" spans="2:10" ht="225" x14ac:dyDescent="0.2">
      <c r="B106" s="15">
        <v>104</v>
      </c>
      <c r="C106" s="9" t="s">
        <v>650</v>
      </c>
      <c r="D106" s="82" t="s">
        <v>138</v>
      </c>
      <c r="E106" s="48" t="s">
        <v>1472</v>
      </c>
      <c r="F106" s="82" t="s">
        <v>1137</v>
      </c>
      <c r="G106" s="39" t="s">
        <v>955</v>
      </c>
      <c r="H106" s="40" t="s">
        <v>936</v>
      </c>
      <c r="I106" s="41" t="s">
        <v>1291</v>
      </c>
      <c r="J106" s="19">
        <v>6</v>
      </c>
    </row>
    <row r="107" spans="2:10" ht="180" x14ac:dyDescent="0.2">
      <c r="B107" s="15">
        <v>105</v>
      </c>
      <c r="C107" s="9" t="s">
        <v>651</v>
      </c>
      <c r="D107" s="48" t="s">
        <v>140</v>
      </c>
      <c r="E107" s="48" t="s">
        <v>1473</v>
      </c>
      <c r="F107" s="82" t="s">
        <v>1138</v>
      </c>
      <c r="G107" s="39" t="s">
        <v>953</v>
      </c>
      <c r="H107" s="40" t="s">
        <v>956</v>
      </c>
      <c r="I107" s="41" t="s">
        <v>1263</v>
      </c>
      <c r="J107" s="19">
        <v>5</v>
      </c>
    </row>
    <row r="108" spans="2:10" ht="195" x14ac:dyDescent="0.2">
      <c r="B108" s="15">
        <v>106</v>
      </c>
      <c r="C108" s="9" t="s">
        <v>652</v>
      </c>
      <c r="D108" s="48" t="s">
        <v>795</v>
      </c>
      <c r="E108" s="48" t="s">
        <v>1953</v>
      </c>
      <c r="F108" s="82" t="s">
        <v>1139</v>
      </c>
      <c r="G108" s="39" t="s">
        <v>957</v>
      </c>
      <c r="H108" s="40" t="s">
        <v>958</v>
      </c>
      <c r="I108" s="41" t="s">
        <v>1265</v>
      </c>
      <c r="J108" s="19">
        <v>6</v>
      </c>
    </row>
    <row r="109" spans="2:10" ht="210" x14ac:dyDescent="0.2">
      <c r="B109" s="15">
        <v>107</v>
      </c>
      <c r="C109" s="9" t="s">
        <v>653</v>
      </c>
      <c r="D109" s="48" t="s">
        <v>796</v>
      </c>
      <c r="E109" s="48" t="s">
        <v>1954</v>
      </c>
      <c r="F109" s="82" t="s">
        <v>1140</v>
      </c>
      <c r="G109" s="39" t="s">
        <v>957</v>
      </c>
      <c r="H109" s="40" t="s">
        <v>959</v>
      </c>
      <c r="I109" s="41" t="s">
        <v>1292</v>
      </c>
      <c r="J109" s="19">
        <v>5</v>
      </c>
    </row>
    <row r="110" spans="2:10" ht="255" x14ac:dyDescent="0.2">
      <c r="B110" s="15">
        <v>108</v>
      </c>
      <c r="C110" s="9" t="s">
        <v>654</v>
      </c>
      <c r="D110" s="48" t="s">
        <v>749</v>
      </c>
      <c r="E110" s="48" t="s">
        <v>1514</v>
      </c>
      <c r="F110" s="82" t="s">
        <v>1141</v>
      </c>
      <c r="G110" s="39" t="s">
        <v>960</v>
      </c>
      <c r="H110" s="40" t="s">
        <v>961</v>
      </c>
      <c r="I110" s="41" t="s">
        <v>1293</v>
      </c>
      <c r="J110" s="19">
        <v>4</v>
      </c>
    </row>
    <row r="111" spans="2:10" ht="195" x14ac:dyDescent="0.2">
      <c r="B111" s="15">
        <v>109</v>
      </c>
      <c r="C111" s="9" t="s">
        <v>655</v>
      </c>
      <c r="D111" s="82" t="s">
        <v>752</v>
      </c>
      <c r="E111" s="48" t="s">
        <v>1489</v>
      </c>
      <c r="F111" s="82" t="s">
        <v>1066</v>
      </c>
      <c r="G111" s="39" t="s">
        <v>957</v>
      </c>
      <c r="H111" s="40" t="s">
        <v>962</v>
      </c>
      <c r="I111" s="41" t="s">
        <v>1256</v>
      </c>
      <c r="J111" s="19">
        <v>4</v>
      </c>
    </row>
    <row r="112" spans="2:10" ht="180" x14ac:dyDescent="0.2">
      <c r="B112" s="15">
        <v>110</v>
      </c>
      <c r="C112" s="9" t="s">
        <v>656</v>
      </c>
      <c r="D112" s="82" t="s">
        <v>797</v>
      </c>
      <c r="E112" s="48" t="s">
        <v>203</v>
      </c>
      <c r="F112" s="82" t="s">
        <v>1142</v>
      </c>
      <c r="G112" s="39" t="s">
        <v>960</v>
      </c>
      <c r="H112" s="40" t="s">
        <v>963</v>
      </c>
      <c r="I112" s="41" t="s">
        <v>1294</v>
      </c>
      <c r="J112" s="19">
        <v>5</v>
      </c>
    </row>
    <row r="113" spans="2:10" ht="270" x14ac:dyDescent="0.2">
      <c r="B113" s="15">
        <v>111</v>
      </c>
      <c r="C113" s="9" t="s">
        <v>657</v>
      </c>
      <c r="D113" s="82" t="s">
        <v>753</v>
      </c>
      <c r="E113" s="48" t="s">
        <v>1955</v>
      </c>
      <c r="F113" s="82" t="s">
        <v>1070</v>
      </c>
      <c r="G113" s="39" t="s">
        <v>884</v>
      </c>
      <c r="H113" s="40" t="s">
        <v>964</v>
      </c>
      <c r="I113" s="41" t="s">
        <v>1277</v>
      </c>
      <c r="J113" s="19">
        <v>4</v>
      </c>
    </row>
    <row r="114" spans="2:10" ht="180.75" thickBot="1" x14ac:dyDescent="0.25">
      <c r="B114" s="15">
        <v>112</v>
      </c>
      <c r="C114" s="9" t="s">
        <v>658</v>
      </c>
      <c r="D114" s="82" t="s">
        <v>410</v>
      </c>
      <c r="E114" s="62" t="s">
        <v>1553</v>
      </c>
      <c r="F114" s="82" t="s">
        <v>1069</v>
      </c>
      <c r="G114" s="39" t="s">
        <v>884</v>
      </c>
      <c r="H114" s="40" t="s">
        <v>964</v>
      </c>
      <c r="I114" s="41" t="s">
        <v>1277</v>
      </c>
      <c r="J114" s="19">
        <v>4</v>
      </c>
    </row>
    <row r="115" spans="2:10" ht="180" x14ac:dyDescent="0.2">
      <c r="B115" s="15">
        <v>113</v>
      </c>
      <c r="C115" s="9" t="s">
        <v>659</v>
      </c>
      <c r="D115" s="82" t="s">
        <v>798</v>
      </c>
      <c r="E115" s="59" t="s">
        <v>1478</v>
      </c>
      <c r="F115" s="82" t="s">
        <v>1143</v>
      </c>
      <c r="G115" s="39" t="s">
        <v>965</v>
      </c>
      <c r="H115" s="40" t="s">
        <v>966</v>
      </c>
      <c r="I115" s="41" t="s">
        <v>1265</v>
      </c>
      <c r="J115" s="19">
        <v>4</v>
      </c>
    </row>
    <row r="116" spans="2:10" ht="180" x14ac:dyDescent="0.2">
      <c r="B116" s="15">
        <v>114</v>
      </c>
      <c r="C116" s="9" t="s">
        <v>660</v>
      </c>
      <c r="D116" s="48" t="s">
        <v>799</v>
      </c>
      <c r="E116" s="48" t="s">
        <v>1956</v>
      </c>
      <c r="F116" s="82" t="s">
        <v>1144</v>
      </c>
      <c r="G116" s="39" t="s">
        <v>965</v>
      </c>
      <c r="H116" s="40" t="s">
        <v>967</v>
      </c>
      <c r="I116" s="41" t="s">
        <v>1264</v>
      </c>
      <c r="J116" s="19">
        <v>5</v>
      </c>
    </row>
    <row r="117" spans="2:10" ht="195" x14ac:dyDescent="0.2">
      <c r="B117" s="15">
        <v>115</v>
      </c>
      <c r="C117" s="9" t="s">
        <v>661</v>
      </c>
      <c r="D117" s="48" t="s">
        <v>800</v>
      </c>
      <c r="E117" s="48" t="s">
        <v>1465</v>
      </c>
      <c r="F117" s="82" t="s">
        <v>1145</v>
      </c>
      <c r="G117" s="39" t="s">
        <v>965</v>
      </c>
      <c r="H117" s="40" t="s">
        <v>967</v>
      </c>
      <c r="I117" s="41" t="s">
        <v>1292</v>
      </c>
      <c r="J117" s="19">
        <v>5</v>
      </c>
    </row>
    <row r="118" spans="2:10" ht="180" x14ac:dyDescent="0.2">
      <c r="B118" s="15">
        <v>116</v>
      </c>
      <c r="C118" s="9" t="s">
        <v>662</v>
      </c>
      <c r="D118" s="82" t="s">
        <v>405</v>
      </c>
      <c r="E118" s="48" t="s">
        <v>1484</v>
      </c>
      <c r="F118" s="82" t="s">
        <v>1080</v>
      </c>
      <c r="G118" s="39" t="s">
        <v>968</v>
      </c>
      <c r="H118" s="40" t="s">
        <v>969</v>
      </c>
      <c r="I118" s="41" t="s">
        <v>1258</v>
      </c>
      <c r="J118" s="19">
        <v>4</v>
      </c>
    </row>
    <row r="119" spans="2:10" ht="180" x14ac:dyDescent="0.2">
      <c r="B119" s="15">
        <v>117</v>
      </c>
      <c r="C119" s="9" t="s">
        <v>663</v>
      </c>
      <c r="D119" s="48" t="s">
        <v>801</v>
      </c>
      <c r="E119" s="48" t="s">
        <v>1474</v>
      </c>
      <c r="F119" s="82" t="s">
        <v>1146</v>
      </c>
      <c r="G119" s="39" t="s">
        <v>968</v>
      </c>
      <c r="H119" s="40" t="s">
        <v>970</v>
      </c>
      <c r="I119" s="41" t="s">
        <v>1264</v>
      </c>
      <c r="J119" s="19">
        <v>5</v>
      </c>
    </row>
    <row r="120" spans="2:10" ht="225" x14ac:dyDescent="0.2">
      <c r="B120" s="15">
        <v>118</v>
      </c>
      <c r="C120" s="9" t="s">
        <v>664</v>
      </c>
      <c r="D120" s="82" t="s">
        <v>754</v>
      </c>
      <c r="E120" s="48" t="s">
        <v>1456</v>
      </c>
      <c r="F120" s="82" t="s">
        <v>1147</v>
      </c>
      <c r="G120" s="39" t="s">
        <v>971</v>
      </c>
      <c r="H120" s="40" t="s">
        <v>972</v>
      </c>
      <c r="I120" s="41" t="s">
        <v>1295</v>
      </c>
      <c r="J120" s="19">
        <v>6</v>
      </c>
    </row>
    <row r="121" spans="2:10" ht="225" x14ac:dyDescent="0.2">
      <c r="B121" s="15">
        <v>119</v>
      </c>
      <c r="C121" s="9" t="s">
        <v>665</v>
      </c>
      <c r="D121" s="48" t="s">
        <v>802</v>
      </c>
      <c r="E121" s="48" t="s">
        <v>1958</v>
      </c>
      <c r="F121" s="82" t="s">
        <v>1148</v>
      </c>
      <c r="G121" s="39" t="s">
        <v>968</v>
      </c>
      <c r="H121" s="40" t="s">
        <v>970</v>
      </c>
      <c r="I121" s="41" t="s">
        <v>1263</v>
      </c>
      <c r="J121" s="19">
        <v>5</v>
      </c>
    </row>
    <row r="122" spans="2:10" ht="180" x14ac:dyDescent="0.2">
      <c r="B122" s="15">
        <v>120</v>
      </c>
      <c r="C122" s="9" t="s">
        <v>666</v>
      </c>
      <c r="D122" s="48" t="s">
        <v>803</v>
      </c>
      <c r="E122" s="48" t="s">
        <v>1474</v>
      </c>
      <c r="F122" s="82" t="s">
        <v>1149</v>
      </c>
      <c r="G122" s="39" t="s">
        <v>908</v>
      </c>
      <c r="H122" s="40" t="s">
        <v>973</v>
      </c>
      <c r="I122" s="41" t="s">
        <v>1296</v>
      </c>
      <c r="J122" s="19">
        <v>6</v>
      </c>
    </row>
    <row r="123" spans="2:10" ht="225" x14ac:dyDescent="0.2">
      <c r="B123" s="15">
        <v>121</v>
      </c>
      <c r="C123" s="9" t="s">
        <v>667</v>
      </c>
      <c r="D123" s="82" t="s">
        <v>382</v>
      </c>
      <c r="E123" s="48" t="s">
        <v>1462</v>
      </c>
      <c r="F123" s="82" t="s">
        <v>1150</v>
      </c>
      <c r="G123" s="39" t="s">
        <v>974</v>
      </c>
      <c r="H123" s="40" t="s">
        <v>975</v>
      </c>
      <c r="I123" s="41" t="s">
        <v>1230</v>
      </c>
      <c r="J123" s="19">
        <v>5</v>
      </c>
    </row>
    <row r="124" spans="2:10" ht="180" x14ac:dyDescent="0.2">
      <c r="B124" s="15">
        <v>122</v>
      </c>
      <c r="C124" s="9" t="s">
        <v>668</v>
      </c>
      <c r="D124" s="82" t="s">
        <v>804</v>
      </c>
      <c r="E124" s="48"/>
      <c r="F124" s="82" t="s">
        <v>1151</v>
      </c>
      <c r="G124" s="39" t="s">
        <v>976</v>
      </c>
      <c r="H124" s="40" t="s">
        <v>977</v>
      </c>
      <c r="I124" s="41" t="s">
        <v>1256</v>
      </c>
      <c r="J124" s="19">
        <v>2</v>
      </c>
    </row>
    <row r="125" spans="2:10" ht="180" x14ac:dyDescent="0.2">
      <c r="B125" s="15">
        <v>123</v>
      </c>
      <c r="C125" s="9" t="s">
        <v>669</v>
      </c>
      <c r="D125" s="82" t="s">
        <v>805</v>
      </c>
      <c r="E125" s="48"/>
      <c r="F125" s="82" t="s">
        <v>1152</v>
      </c>
      <c r="G125" s="39" t="s">
        <v>976</v>
      </c>
      <c r="H125" s="40" t="s">
        <v>978</v>
      </c>
      <c r="I125" s="41" t="s">
        <v>1258</v>
      </c>
      <c r="J125" s="19">
        <v>4</v>
      </c>
    </row>
    <row r="126" spans="2:10" ht="180" x14ac:dyDescent="0.2">
      <c r="B126" s="15">
        <v>124</v>
      </c>
      <c r="C126" s="9" t="s">
        <v>670</v>
      </c>
      <c r="D126" s="82" t="s">
        <v>806</v>
      </c>
      <c r="E126" s="48"/>
      <c r="F126" s="82" t="s">
        <v>1153</v>
      </c>
      <c r="G126" s="39" t="s">
        <v>979</v>
      </c>
      <c r="H126" s="40" t="s">
        <v>980</v>
      </c>
      <c r="I126" s="41" t="s">
        <v>1265</v>
      </c>
      <c r="J126" s="19">
        <v>4</v>
      </c>
    </row>
    <row r="127" spans="2:10" ht="225" x14ac:dyDescent="0.2">
      <c r="B127" s="15">
        <v>125</v>
      </c>
      <c r="C127" s="9" t="s">
        <v>671</v>
      </c>
      <c r="D127" s="82" t="s">
        <v>807</v>
      </c>
      <c r="E127" s="48"/>
      <c r="F127" s="82" t="s">
        <v>1154</v>
      </c>
      <c r="G127" s="39" t="s">
        <v>976</v>
      </c>
      <c r="H127" s="40" t="s">
        <v>978</v>
      </c>
      <c r="I127" s="41" t="s">
        <v>1258</v>
      </c>
      <c r="J127" s="19">
        <v>4</v>
      </c>
    </row>
    <row r="128" spans="2:10" ht="195" x14ac:dyDescent="0.2">
      <c r="B128" s="15">
        <v>126</v>
      </c>
      <c r="C128" s="9" t="s">
        <v>672</v>
      </c>
      <c r="D128" s="82" t="s">
        <v>808</v>
      </c>
      <c r="E128" s="48"/>
      <c r="F128" s="82" t="s">
        <v>1155</v>
      </c>
      <c r="G128" s="39" t="s">
        <v>976</v>
      </c>
      <c r="H128" s="40" t="s">
        <v>981</v>
      </c>
      <c r="I128" s="41" t="s">
        <v>1297</v>
      </c>
      <c r="J128" s="19">
        <v>5</v>
      </c>
    </row>
    <row r="129" spans="2:10" ht="240" x14ac:dyDescent="0.2">
      <c r="B129" s="15">
        <v>127</v>
      </c>
      <c r="C129" s="9" t="s">
        <v>673</v>
      </c>
      <c r="D129" s="82" t="s">
        <v>809</v>
      </c>
      <c r="E129" s="48"/>
      <c r="F129" s="82" t="s">
        <v>1156</v>
      </c>
      <c r="G129" s="39" t="s">
        <v>979</v>
      </c>
      <c r="H129" s="40" t="s">
        <v>982</v>
      </c>
      <c r="I129" s="41" t="s">
        <v>1263</v>
      </c>
      <c r="J129" s="19">
        <v>5</v>
      </c>
    </row>
    <row r="130" spans="2:10" ht="210" x14ac:dyDescent="0.2">
      <c r="B130" s="15">
        <v>128</v>
      </c>
      <c r="C130" s="91" t="s">
        <v>674</v>
      </c>
      <c r="D130" s="126" t="s">
        <v>198</v>
      </c>
      <c r="E130" s="92" t="s">
        <v>1485</v>
      </c>
      <c r="F130" s="126" t="s">
        <v>1157</v>
      </c>
      <c r="G130" s="117" t="s">
        <v>983</v>
      </c>
      <c r="H130" s="118" t="s">
        <v>984</v>
      </c>
      <c r="I130" s="119" t="s">
        <v>1298</v>
      </c>
      <c r="J130" s="109">
        <v>5</v>
      </c>
    </row>
    <row r="131" spans="2:10" ht="225" x14ac:dyDescent="0.2">
      <c r="B131" s="15">
        <v>129</v>
      </c>
      <c r="C131" s="91" t="s">
        <v>675</v>
      </c>
      <c r="D131" s="126" t="s">
        <v>136</v>
      </c>
      <c r="E131" s="92"/>
      <c r="F131" s="126" t="s">
        <v>1158</v>
      </c>
      <c r="G131" s="117" t="s">
        <v>983</v>
      </c>
      <c r="H131" s="118" t="s">
        <v>984</v>
      </c>
      <c r="I131" s="119" t="s">
        <v>1298</v>
      </c>
      <c r="J131" s="109">
        <v>5</v>
      </c>
    </row>
    <row r="132" spans="2:10" ht="255" x14ac:dyDescent="0.2">
      <c r="B132" s="15">
        <v>130</v>
      </c>
      <c r="C132" s="9" t="s">
        <v>676</v>
      </c>
      <c r="D132" s="126" t="s">
        <v>810</v>
      </c>
      <c r="E132" s="92"/>
      <c r="F132" s="126" t="s">
        <v>1159</v>
      </c>
      <c r="G132" s="117" t="s">
        <v>985</v>
      </c>
      <c r="H132" s="118" t="s">
        <v>986</v>
      </c>
      <c r="I132" s="119" t="s">
        <v>1259</v>
      </c>
      <c r="J132" s="109">
        <v>5</v>
      </c>
    </row>
    <row r="133" spans="2:10" ht="315" x14ac:dyDescent="0.2">
      <c r="B133" s="15">
        <v>131</v>
      </c>
      <c r="C133" s="9" t="s">
        <v>677</v>
      </c>
      <c r="D133" s="82" t="s">
        <v>811</v>
      </c>
      <c r="E133" s="48"/>
      <c r="F133" s="82" t="s">
        <v>1160</v>
      </c>
      <c r="G133" s="39" t="s">
        <v>985</v>
      </c>
      <c r="H133" s="40" t="s">
        <v>986</v>
      </c>
      <c r="I133" s="41" t="s">
        <v>1263</v>
      </c>
      <c r="J133" s="19">
        <v>5</v>
      </c>
    </row>
    <row r="134" spans="2:10" ht="300" x14ac:dyDescent="0.2">
      <c r="B134" s="15">
        <v>132</v>
      </c>
      <c r="C134" s="9" t="s">
        <v>678</v>
      </c>
      <c r="D134" s="82" t="s">
        <v>812</v>
      </c>
      <c r="E134" s="48"/>
      <c r="F134" s="82" t="s">
        <v>1161</v>
      </c>
      <c r="G134" s="39" t="s">
        <v>987</v>
      </c>
      <c r="H134" s="40" t="s">
        <v>988</v>
      </c>
      <c r="I134" s="41" t="s">
        <v>1263</v>
      </c>
      <c r="J134" s="19">
        <v>5</v>
      </c>
    </row>
    <row r="135" spans="2:10" ht="255" x14ac:dyDescent="0.2">
      <c r="B135" s="15">
        <v>133</v>
      </c>
      <c r="C135" s="9" t="s">
        <v>679</v>
      </c>
      <c r="D135" s="82" t="s">
        <v>813</v>
      </c>
      <c r="E135" s="48"/>
      <c r="F135" s="82" t="s">
        <v>1162</v>
      </c>
      <c r="G135" s="39" t="s">
        <v>985</v>
      </c>
      <c r="H135" s="40" t="s">
        <v>986</v>
      </c>
      <c r="I135" s="41" t="s">
        <v>1263</v>
      </c>
      <c r="J135" s="19">
        <v>5</v>
      </c>
    </row>
    <row r="136" spans="2:10" ht="285" x14ac:dyDescent="0.2">
      <c r="B136" s="15">
        <v>134</v>
      </c>
      <c r="C136" s="9" t="s">
        <v>680</v>
      </c>
      <c r="D136" s="82" t="s">
        <v>814</v>
      </c>
      <c r="E136" s="48"/>
      <c r="F136" s="82" t="s">
        <v>1163</v>
      </c>
      <c r="G136" s="39" t="s">
        <v>987</v>
      </c>
      <c r="H136" s="40" t="s">
        <v>988</v>
      </c>
      <c r="I136" s="41" t="s">
        <v>1269</v>
      </c>
      <c r="J136" s="19">
        <v>5</v>
      </c>
    </row>
    <row r="137" spans="2:10" ht="285" x14ac:dyDescent="0.2">
      <c r="B137" s="15">
        <v>135</v>
      </c>
      <c r="C137" s="9" t="s">
        <v>681</v>
      </c>
      <c r="D137" s="82" t="s">
        <v>815</v>
      </c>
      <c r="E137" s="48"/>
      <c r="F137" s="82" t="s">
        <v>1164</v>
      </c>
      <c r="G137" s="39" t="s">
        <v>985</v>
      </c>
      <c r="H137" s="40" t="s">
        <v>986</v>
      </c>
      <c r="I137" s="41" t="s">
        <v>1269</v>
      </c>
      <c r="J137" s="19">
        <v>5</v>
      </c>
    </row>
    <row r="138" spans="2:10" ht="255" x14ac:dyDescent="0.2">
      <c r="B138" s="15">
        <v>136</v>
      </c>
      <c r="C138" s="9" t="s">
        <v>682</v>
      </c>
      <c r="D138" s="82" t="s">
        <v>816</v>
      </c>
      <c r="E138" s="48"/>
      <c r="F138" s="82" t="s">
        <v>1165</v>
      </c>
      <c r="G138" s="39" t="s">
        <v>985</v>
      </c>
      <c r="H138" s="40" t="s">
        <v>986</v>
      </c>
      <c r="I138" s="41" t="s">
        <v>1299</v>
      </c>
      <c r="J138" s="19">
        <v>5</v>
      </c>
    </row>
    <row r="139" spans="2:10" ht="255" x14ac:dyDescent="0.2">
      <c r="B139" s="15">
        <v>137</v>
      </c>
      <c r="C139" s="9" t="s">
        <v>683</v>
      </c>
      <c r="D139" s="82" t="s">
        <v>817</v>
      </c>
      <c r="E139" s="48"/>
      <c r="F139" s="82" t="s">
        <v>1166</v>
      </c>
      <c r="G139" s="39" t="s">
        <v>915</v>
      </c>
      <c r="H139" s="40" t="s">
        <v>989</v>
      </c>
      <c r="I139" s="41" t="s">
        <v>1269</v>
      </c>
      <c r="J139" s="19">
        <v>5</v>
      </c>
    </row>
    <row r="140" spans="2:10" ht="195" x14ac:dyDescent="0.2">
      <c r="B140" s="15">
        <v>138</v>
      </c>
      <c r="C140" s="9" t="s">
        <v>684</v>
      </c>
      <c r="D140" s="82" t="s">
        <v>818</v>
      </c>
      <c r="E140" s="48"/>
      <c r="F140" s="82" t="s">
        <v>1167</v>
      </c>
      <c r="G140" s="39" t="s">
        <v>990</v>
      </c>
      <c r="H140" s="40" t="s">
        <v>991</v>
      </c>
      <c r="I140" s="41" t="s">
        <v>1300</v>
      </c>
      <c r="J140" s="19">
        <v>4</v>
      </c>
    </row>
    <row r="141" spans="2:10" ht="210" x14ac:dyDescent="0.2">
      <c r="B141" s="15">
        <v>139</v>
      </c>
      <c r="C141" s="9" t="s">
        <v>685</v>
      </c>
      <c r="D141" s="82" t="s">
        <v>819</v>
      </c>
      <c r="E141" s="48"/>
      <c r="F141" s="82" t="s">
        <v>1168</v>
      </c>
      <c r="G141" s="39" t="s">
        <v>990</v>
      </c>
      <c r="H141" s="40" t="s">
        <v>991</v>
      </c>
      <c r="I141" s="41" t="s">
        <v>1300</v>
      </c>
      <c r="J141" s="19">
        <v>4</v>
      </c>
    </row>
    <row r="142" spans="2:10" ht="195" x14ac:dyDescent="0.2">
      <c r="B142" s="15">
        <v>140</v>
      </c>
      <c r="C142" s="9" t="s">
        <v>686</v>
      </c>
      <c r="D142" s="82" t="s">
        <v>416</v>
      </c>
      <c r="E142" s="48"/>
      <c r="F142" s="82" t="s">
        <v>1169</v>
      </c>
      <c r="G142" s="39" t="s">
        <v>992</v>
      </c>
      <c r="H142" s="40" t="s">
        <v>993</v>
      </c>
      <c r="I142" s="41" t="s">
        <v>1254</v>
      </c>
      <c r="J142" s="19">
        <v>4</v>
      </c>
    </row>
    <row r="143" spans="2:10" ht="225" x14ac:dyDescent="0.2">
      <c r="B143" s="15">
        <v>141</v>
      </c>
      <c r="C143" s="9" t="s">
        <v>687</v>
      </c>
      <c r="D143" s="48" t="s">
        <v>196</v>
      </c>
      <c r="E143" s="48" t="s">
        <v>1476</v>
      </c>
      <c r="F143" s="82" t="s">
        <v>1170</v>
      </c>
      <c r="G143" s="39" t="s">
        <v>994</v>
      </c>
      <c r="H143" s="40" t="s">
        <v>959</v>
      </c>
      <c r="I143" s="41" t="s">
        <v>1258</v>
      </c>
      <c r="J143" s="19">
        <v>4</v>
      </c>
    </row>
    <row r="144" spans="2:10" ht="195" x14ac:dyDescent="0.2">
      <c r="B144" s="15">
        <v>142</v>
      </c>
      <c r="C144" s="9" t="s">
        <v>688</v>
      </c>
      <c r="D144" s="82" t="s">
        <v>394</v>
      </c>
      <c r="E144" s="48" t="s">
        <v>1489</v>
      </c>
      <c r="F144" s="82" t="s">
        <v>1171</v>
      </c>
      <c r="G144" s="39" t="s">
        <v>994</v>
      </c>
      <c r="H144" s="40" t="s">
        <v>959</v>
      </c>
      <c r="I144" s="41" t="s">
        <v>1258</v>
      </c>
      <c r="J144" s="19">
        <v>4</v>
      </c>
    </row>
    <row r="145" spans="2:10" ht="240" x14ac:dyDescent="0.2">
      <c r="B145" s="15">
        <v>143</v>
      </c>
      <c r="C145" s="9" t="s">
        <v>689</v>
      </c>
      <c r="D145" s="82" t="s">
        <v>751</v>
      </c>
      <c r="E145" s="48"/>
      <c r="F145" s="48" t="s">
        <v>1172</v>
      </c>
      <c r="G145" s="39" t="s">
        <v>995</v>
      </c>
      <c r="H145" s="40" t="s">
        <v>996</v>
      </c>
      <c r="I145" s="41" t="s">
        <v>1301</v>
      </c>
      <c r="J145" s="19">
        <v>4</v>
      </c>
    </row>
    <row r="146" spans="2:10" ht="195" x14ac:dyDescent="0.2">
      <c r="B146" s="15">
        <v>144</v>
      </c>
      <c r="C146" s="49" t="s">
        <v>690</v>
      </c>
      <c r="D146" s="82" t="s">
        <v>820</v>
      </c>
      <c r="E146" s="48"/>
      <c r="F146" s="48" t="s">
        <v>1173</v>
      </c>
      <c r="G146" s="50" t="s">
        <v>883</v>
      </c>
      <c r="H146" s="40" t="s">
        <v>967</v>
      </c>
      <c r="I146" s="51" t="s">
        <v>1277</v>
      </c>
      <c r="J146" s="19">
        <v>4</v>
      </c>
    </row>
    <row r="147" spans="2:10" ht="225" x14ac:dyDescent="0.2">
      <c r="B147" s="15">
        <v>145</v>
      </c>
      <c r="C147" s="9" t="s">
        <v>691</v>
      </c>
      <c r="D147" s="82" t="s">
        <v>195</v>
      </c>
      <c r="E147" s="48" t="s">
        <v>1463</v>
      </c>
      <c r="F147" s="48" t="s">
        <v>1174</v>
      </c>
      <c r="G147" s="39" t="s">
        <v>997</v>
      </c>
      <c r="H147" s="40" t="s">
        <v>998</v>
      </c>
      <c r="I147" s="41" t="s">
        <v>1302</v>
      </c>
      <c r="J147" s="19">
        <v>3</v>
      </c>
    </row>
    <row r="148" spans="2:10" ht="210" x14ac:dyDescent="0.2">
      <c r="B148" s="15">
        <v>146</v>
      </c>
      <c r="C148" s="9" t="s">
        <v>692</v>
      </c>
      <c r="D148" s="82" t="s">
        <v>756</v>
      </c>
      <c r="E148" s="48"/>
      <c r="F148" s="82" t="s">
        <v>1175</v>
      </c>
      <c r="G148" s="39" t="s">
        <v>999</v>
      </c>
      <c r="H148" s="40" t="s">
        <v>1000</v>
      </c>
      <c r="I148" s="41" t="s">
        <v>1254</v>
      </c>
      <c r="J148" s="19">
        <v>3</v>
      </c>
    </row>
    <row r="149" spans="2:10" ht="210" x14ac:dyDescent="0.2">
      <c r="B149" s="15">
        <v>147</v>
      </c>
      <c r="C149" s="91" t="s">
        <v>693</v>
      </c>
      <c r="D149" s="126" t="s">
        <v>777</v>
      </c>
      <c r="E149" s="92"/>
      <c r="F149" s="92" t="s">
        <v>1176</v>
      </c>
      <c r="G149" s="117" t="s">
        <v>1001</v>
      </c>
      <c r="H149" s="118" t="s">
        <v>1002</v>
      </c>
      <c r="I149" s="119" t="s">
        <v>1303</v>
      </c>
      <c r="J149" s="109">
        <v>5</v>
      </c>
    </row>
    <row r="150" spans="2:10" ht="300" x14ac:dyDescent="0.2">
      <c r="B150" s="15">
        <v>148</v>
      </c>
      <c r="C150" s="91" t="s">
        <v>694</v>
      </c>
      <c r="D150" s="126" t="s">
        <v>457</v>
      </c>
      <c r="E150" s="92" t="s">
        <v>1457</v>
      </c>
      <c r="F150" s="126" t="s">
        <v>1177</v>
      </c>
      <c r="G150" s="117" t="s">
        <v>1003</v>
      </c>
      <c r="H150" s="118" t="s">
        <v>1004</v>
      </c>
      <c r="I150" s="119" t="s">
        <v>1295</v>
      </c>
      <c r="J150" s="109">
        <v>5</v>
      </c>
    </row>
    <row r="151" spans="2:10" ht="210" x14ac:dyDescent="0.2">
      <c r="B151" s="15">
        <v>149</v>
      </c>
      <c r="C151" s="9" t="s">
        <v>695</v>
      </c>
      <c r="D151" s="82" t="s">
        <v>821</v>
      </c>
      <c r="E151" s="48"/>
      <c r="F151" s="82" t="s">
        <v>1178</v>
      </c>
      <c r="G151" s="39" t="s">
        <v>890</v>
      </c>
      <c r="H151" s="40" t="s">
        <v>1005</v>
      </c>
      <c r="I151" s="41" t="s">
        <v>1265</v>
      </c>
      <c r="J151" s="19">
        <v>4</v>
      </c>
    </row>
    <row r="152" spans="2:10" ht="285" x14ac:dyDescent="0.2">
      <c r="B152" s="15">
        <v>150</v>
      </c>
      <c r="C152" s="9" t="s">
        <v>696</v>
      </c>
      <c r="D152" s="82" t="s">
        <v>822</v>
      </c>
      <c r="E152" s="48"/>
      <c r="F152" s="82" t="s">
        <v>1179</v>
      </c>
      <c r="G152" s="39" t="s">
        <v>1006</v>
      </c>
      <c r="H152" s="40" t="s">
        <v>1007</v>
      </c>
      <c r="I152" s="41" t="s">
        <v>1304</v>
      </c>
      <c r="J152" s="19">
        <v>3</v>
      </c>
    </row>
    <row r="153" spans="2:10" ht="195" x14ac:dyDescent="0.2">
      <c r="B153" s="15">
        <v>151</v>
      </c>
      <c r="C153" s="9" t="s">
        <v>697</v>
      </c>
      <c r="D153" s="82" t="s">
        <v>823</v>
      </c>
      <c r="E153" s="48"/>
      <c r="F153" s="82" t="s">
        <v>1180</v>
      </c>
      <c r="G153" s="39" t="s">
        <v>897</v>
      </c>
      <c r="H153" s="40" t="s">
        <v>1008</v>
      </c>
      <c r="I153" s="41" t="s">
        <v>1256</v>
      </c>
      <c r="J153" s="19">
        <v>4</v>
      </c>
    </row>
    <row r="154" spans="2:10" ht="225" x14ac:dyDescent="0.2">
      <c r="B154" s="15">
        <v>152</v>
      </c>
      <c r="C154" s="9" t="s">
        <v>698</v>
      </c>
      <c r="D154" s="82" t="s">
        <v>824</v>
      </c>
      <c r="E154" s="48"/>
      <c r="F154" s="82" t="s">
        <v>1181</v>
      </c>
      <c r="G154" s="39" t="s">
        <v>897</v>
      </c>
      <c r="H154" s="40" t="s">
        <v>1009</v>
      </c>
      <c r="I154" s="41" t="s">
        <v>1233</v>
      </c>
      <c r="J154" s="19">
        <v>3</v>
      </c>
    </row>
    <row r="155" spans="2:10" ht="255" x14ac:dyDescent="0.2">
      <c r="B155" s="15">
        <v>153</v>
      </c>
      <c r="C155" s="9" t="s">
        <v>699</v>
      </c>
      <c r="D155" s="82" t="s">
        <v>131</v>
      </c>
      <c r="E155" s="48" t="s">
        <v>1475</v>
      </c>
      <c r="F155" s="82" t="s">
        <v>1182</v>
      </c>
      <c r="G155" s="39" t="s">
        <v>1010</v>
      </c>
      <c r="H155" s="40" t="s">
        <v>988</v>
      </c>
      <c r="I155" s="41" t="s">
        <v>1305</v>
      </c>
      <c r="J155" s="19">
        <v>4</v>
      </c>
    </row>
    <row r="156" spans="2:10" ht="270" x14ac:dyDescent="0.2">
      <c r="B156" s="15">
        <v>154</v>
      </c>
      <c r="C156" s="9" t="s">
        <v>700</v>
      </c>
      <c r="D156" s="82" t="s">
        <v>760</v>
      </c>
      <c r="E156" s="48"/>
      <c r="F156" s="82" t="s">
        <v>1183</v>
      </c>
      <c r="G156" s="39" t="s">
        <v>1011</v>
      </c>
      <c r="H156" s="40" t="s">
        <v>1012</v>
      </c>
      <c r="I156" s="41" t="s">
        <v>1306</v>
      </c>
      <c r="J156" s="19">
        <v>2</v>
      </c>
    </row>
    <row r="157" spans="2:10" ht="225" x14ac:dyDescent="0.2">
      <c r="B157" s="15">
        <v>155</v>
      </c>
      <c r="C157" s="9" t="s">
        <v>701</v>
      </c>
      <c r="D157" s="82" t="s">
        <v>825</v>
      </c>
      <c r="E157" s="48"/>
      <c r="F157" s="82" t="s">
        <v>1184</v>
      </c>
      <c r="G157" s="39" t="s">
        <v>1013</v>
      </c>
      <c r="H157" s="40" t="s">
        <v>1014</v>
      </c>
      <c r="I157" s="41" t="s">
        <v>1231</v>
      </c>
      <c r="J157" s="19">
        <v>4</v>
      </c>
    </row>
    <row r="158" spans="2:10" ht="165" x14ac:dyDescent="0.2">
      <c r="B158" s="15">
        <v>156</v>
      </c>
      <c r="C158" s="9" t="s">
        <v>702</v>
      </c>
      <c r="D158" s="82" t="s">
        <v>773</v>
      </c>
      <c r="E158" s="48"/>
      <c r="F158" s="82" t="s">
        <v>1185</v>
      </c>
      <c r="G158" s="39" t="s">
        <v>1013</v>
      </c>
      <c r="H158" s="40" t="s">
        <v>1015</v>
      </c>
      <c r="I158" s="41" t="s">
        <v>1307</v>
      </c>
      <c r="J158" s="19">
        <v>2</v>
      </c>
    </row>
    <row r="159" spans="2:10" ht="225" x14ac:dyDescent="0.2">
      <c r="B159" s="15">
        <v>157</v>
      </c>
      <c r="C159" s="9" t="s">
        <v>703</v>
      </c>
      <c r="D159" s="82" t="s">
        <v>826</v>
      </c>
      <c r="E159" s="48"/>
      <c r="F159" s="82" t="s">
        <v>1186</v>
      </c>
      <c r="G159" s="39" t="s">
        <v>1013</v>
      </c>
      <c r="H159" s="40" t="s">
        <v>1014</v>
      </c>
      <c r="I159" s="41" t="s">
        <v>1231</v>
      </c>
      <c r="J159" s="19">
        <v>4</v>
      </c>
    </row>
    <row r="160" spans="2:10" ht="165" x14ac:dyDescent="0.2">
      <c r="B160" s="15">
        <v>158</v>
      </c>
      <c r="C160" s="9" t="s">
        <v>704</v>
      </c>
      <c r="D160" s="82" t="s">
        <v>827</v>
      </c>
      <c r="E160" s="48"/>
      <c r="F160" s="82" t="s">
        <v>1187</v>
      </c>
      <c r="G160" s="39" t="s">
        <v>1013</v>
      </c>
      <c r="H160" s="40" t="s">
        <v>1014</v>
      </c>
      <c r="I160" s="41" t="s">
        <v>1308</v>
      </c>
      <c r="J160" s="19">
        <v>4</v>
      </c>
    </row>
    <row r="161" spans="2:10" ht="270" x14ac:dyDescent="0.2">
      <c r="B161" s="15">
        <v>159</v>
      </c>
      <c r="C161" s="9" t="s">
        <v>705</v>
      </c>
      <c r="D161" s="82" t="s">
        <v>828</v>
      </c>
      <c r="E161" s="48"/>
      <c r="F161" s="82" t="s">
        <v>1188</v>
      </c>
      <c r="G161" s="39" t="s">
        <v>1016</v>
      </c>
      <c r="H161" s="40" t="s">
        <v>1017</v>
      </c>
      <c r="I161" s="41" t="s">
        <v>1309</v>
      </c>
      <c r="J161" s="19">
        <v>4</v>
      </c>
    </row>
    <row r="162" spans="2:10" ht="255" x14ac:dyDescent="0.2">
      <c r="B162" s="15">
        <v>160</v>
      </c>
      <c r="C162" s="9" t="s">
        <v>706</v>
      </c>
      <c r="D162" s="82" t="s">
        <v>829</v>
      </c>
      <c r="E162" s="48"/>
      <c r="F162" s="82" t="s">
        <v>1189</v>
      </c>
      <c r="G162" s="39" t="s">
        <v>1016</v>
      </c>
      <c r="H162" s="40" t="s">
        <v>1017</v>
      </c>
      <c r="I162" s="41" t="s">
        <v>1264</v>
      </c>
      <c r="J162" s="19">
        <v>4</v>
      </c>
    </row>
    <row r="163" spans="2:10" ht="240" x14ac:dyDescent="0.2">
      <c r="B163" s="15">
        <v>161</v>
      </c>
      <c r="C163" s="91" t="s">
        <v>707</v>
      </c>
      <c r="D163" s="126" t="s">
        <v>763</v>
      </c>
      <c r="E163" s="92"/>
      <c r="F163" s="126" t="s">
        <v>1190</v>
      </c>
      <c r="G163" s="117" t="s">
        <v>1018</v>
      </c>
      <c r="H163" s="118" t="s">
        <v>1019</v>
      </c>
      <c r="I163" s="119" t="s">
        <v>1310</v>
      </c>
      <c r="J163" s="109">
        <v>4</v>
      </c>
    </row>
    <row r="164" spans="2:10" ht="165" x14ac:dyDescent="0.2">
      <c r="B164" s="15">
        <v>162</v>
      </c>
      <c r="C164" s="9" t="s">
        <v>708</v>
      </c>
      <c r="D164" s="82" t="s">
        <v>830</v>
      </c>
      <c r="E164" s="48"/>
      <c r="F164" s="82" t="s">
        <v>1191</v>
      </c>
      <c r="G164" s="39" t="s">
        <v>1020</v>
      </c>
      <c r="H164" s="40" t="s">
        <v>1014</v>
      </c>
      <c r="I164" s="41" t="s">
        <v>1231</v>
      </c>
      <c r="J164" s="19">
        <v>3</v>
      </c>
    </row>
    <row r="165" spans="2:10" ht="120" x14ac:dyDescent="0.2">
      <c r="B165" s="15">
        <v>163</v>
      </c>
      <c r="C165" s="9" t="s">
        <v>709</v>
      </c>
      <c r="D165" s="82" t="s">
        <v>391</v>
      </c>
      <c r="E165" s="48" t="s">
        <v>1488</v>
      </c>
      <c r="F165" s="82" t="s">
        <v>1192</v>
      </c>
      <c r="G165" s="39" t="s">
        <v>977</v>
      </c>
      <c r="H165" s="40" t="s">
        <v>1008</v>
      </c>
      <c r="I165" s="41" t="s">
        <v>1311</v>
      </c>
      <c r="J165" s="19">
        <v>3</v>
      </c>
    </row>
    <row r="166" spans="2:10" ht="225" x14ac:dyDescent="0.2">
      <c r="B166" s="15">
        <v>164</v>
      </c>
      <c r="C166" s="9" t="s">
        <v>710</v>
      </c>
      <c r="D166" s="82" t="s">
        <v>459</v>
      </c>
      <c r="E166" s="48" t="s">
        <v>1494</v>
      </c>
      <c r="F166" s="82" t="s">
        <v>1193</v>
      </c>
      <c r="G166" s="39" t="s">
        <v>926</v>
      </c>
      <c r="H166" s="40" t="s">
        <v>1021</v>
      </c>
      <c r="I166" s="41" t="s">
        <v>1277</v>
      </c>
      <c r="J166" s="19">
        <v>3</v>
      </c>
    </row>
    <row r="167" spans="2:10" ht="150" x14ac:dyDescent="0.2">
      <c r="B167" s="15">
        <v>165</v>
      </c>
      <c r="C167" s="9" t="s">
        <v>711</v>
      </c>
      <c r="D167" s="82" t="s">
        <v>406</v>
      </c>
      <c r="E167" s="48" t="s">
        <v>1505</v>
      </c>
      <c r="F167" s="82" t="s">
        <v>1194</v>
      </c>
      <c r="G167" s="39" t="s">
        <v>930</v>
      </c>
      <c r="H167" s="40" t="s">
        <v>1022</v>
      </c>
      <c r="I167" s="41" t="s">
        <v>1312</v>
      </c>
      <c r="J167" s="19">
        <v>3</v>
      </c>
    </row>
    <row r="168" spans="2:10" ht="240" x14ac:dyDescent="0.2">
      <c r="B168" s="15">
        <v>166</v>
      </c>
      <c r="C168" s="9" t="s">
        <v>712</v>
      </c>
      <c r="D168" s="82" t="s">
        <v>450</v>
      </c>
      <c r="E168" s="48" t="s">
        <v>1498</v>
      </c>
      <c r="F168" s="82" t="s">
        <v>1195</v>
      </c>
      <c r="G168" s="39" t="s">
        <v>1023</v>
      </c>
      <c r="H168" s="40" t="s">
        <v>1024</v>
      </c>
      <c r="I168" s="41" t="s">
        <v>1313</v>
      </c>
      <c r="J168" s="19">
        <v>2</v>
      </c>
    </row>
    <row r="169" spans="2:10" ht="210" x14ac:dyDescent="0.2">
      <c r="B169" s="15">
        <v>167</v>
      </c>
      <c r="C169" s="46" t="s">
        <v>713</v>
      </c>
      <c r="D169" s="124" t="s">
        <v>765</v>
      </c>
      <c r="E169" s="48"/>
      <c r="F169" s="82" t="s">
        <v>1196</v>
      </c>
      <c r="G169" s="39" t="s">
        <v>1025</v>
      </c>
      <c r="H169" s="40" t="s">
        <v>1026</v>
      </c>
      <c r="I169" s="41" t="s">
        <v>1314</v>
      </c>
      <c r="J169" s="19">
        <v>3</v>
      </c>
    </row>
    <row r="170" spans="2:10" ht="150" x14ac:dyDescent="0.2">
      <c r="B170" s="15">
        <v>168</v>
      </c>
      <c r="C170" s="9" t="s">
        <v>714</v>
      </c>
      <c r="D170" s="82" t="s">
        <v>831</v>
      </c>
      <c r="E170" s="48" t="s">
        <v>1564</v>
      </c>
      <c r="F170" s="82" t="s">
        <v>1197</v>
      </c>
      <c r="G170" s="39" t="s">
        <v>932</v>
      </c>
      <c r="H170" s="40" t="s">
        <v>970</v>
      </c>
      <c r="I170" s="41" t="s">
        <v>1315</v>
      </c>
      <c r="J170" s="19">
        <v>2</v>
      </c>
    </row>
    <row r="171" spans="2:10" ht="195" x14ac:dyDescent="0.2">
      <c r="B171" s="15">
        <v>169</v>
      </c>
      <c r="C171" s="46" t="s">
        <v>715</v>
      </c>
      <c r="D171" s="124" t="s">
        <v>832</v>
      </c>
      <c r="E171" s="48"/>
      <c r="F171" s="82" t="s">
        <v>1198</v>
      </c>
      <c r="G171" s="39" t="s">
        <v>1027</v>
      </c>
      <c r="H171" s="40" t="s">
        <v>1014</v>
      </c>
      <c r="I171" s="41" t="s">
        <v>1316</v>
      </c>
      <c r="J171" s="19">
        <v>2</v>
      </c>
    </row>
    <row r="172" spans="2:10" ht="240" x14ac:dyDescent="0.2">
      <c r="B172" s="15">
        <v>170</v>
      </c>
      <c r="C172" s="9" t="s">
        <v>716</v>
      </c>
      <c r="D172" s="82" t="s">
        <v>401</v>
      </c>
      <c r="E172" s="48" t="s">
        <v>1503</v>
      </c>
      <c r="F172" s="82" t="s">
        <v>1199</v>
      </c>
      <c r="G172" s="39" t="s">
        <v>1028</v>
      </c>
      <c r="H172" s="40" t="s">
        <v>981</v>
      </c>
      <c r="I172" s="41" t="s">
        <v>1317</v>
      </c>
      <c r="J172" s="19">
        <v>2</v>
      </c>
    </row>
    <row r="173" spans="2:10" ht="270" x14ac:dyDescent="0.2">
      <c r="B173" s="15">
        <v>171</v>
      </c>
      <c r="C173" s="46" t="s">
        <v>717</v>
      </c>
      <c r="D173" s="82" t="s">
        <v>386</v>
      </c>
      <c r="E173" s="48" t="s">
        <v>1469</v>
      </c>
      <c r="F173" s="82" t="s">
        <v>1200</v>
      </c>
      <c r="G173" s="39" t="s">
        <v>1028</v>
      </c>
      <c r="H173" s="40" t="s">
        <v>928</v>
      </c>
      <c r="I173" s="41" t="s">
        <v>1311</v>
      </c>
      <c r="J173" s="19">
        <v>3</v>
      </c>
    </row>
    <row r="174" spans="2:10" ht="195" x14ac:dyDescent="0.2">
      <c r="B174" s="15">
        <v>172</v>
      </c>
      <c r="C174" s="9" t="s">
        <v>718</v>
      </c>
      <c r="D174" s="85" t="s">
        <v>758</v>
      </c>
      <c r="E174" s="48"/>
      <c r="F174" s="82" t="s">
        <v>1201</v>
      </c>
      <c r="G174" s="39" t="s">
        <v>1029</v>
      </c>
      <c r="H174" s="40" t="s">
        <v>1021</v>
      </c>
      <c r="I174" s="41" t="s">
        <v>1311</v>
      </c>
      <c r="J174" s="19">
        <v>3</v>
      </c>
    </row>
    <row r="175" spans="2:10" ht="240" x14ac:dyDescent="0.2">
      <c r="B175" s="15">
        <v>173</v>
      </c>
      <c r="C175" s="9" t="s">
        <v>719</v>
      </c>
      <c r="D175" s="82" t="s">
        <v>833</v>
      </c>
      <c r="E175" s="48"/>
      <c r="F175" s="82" t="s">
        <v>1202</v>
      </c>
      <c r="G175" s="39" t="s">
        <v>1030</v>
      </c>
      <c r="H175" s="40" t="s">
        <v>973</v>
      </c>
      <c r="I175" s="41" t="s">
        <v>1318</v>
      </c>
      <c r="J175" s="19">
        <v>2</v>
      </c>
    </row>
    <row r="176" spans="2:10" ht="210" x14ac:dyDescent="0.2">
      <c r="B176" s="15">
        <v>174</v>
      </c>
      <c r="C176" s="46" t="s">
        <v>720</v>
      </c>
      <c r="D176" s="85" t="s">
        <v>779</v>
      </c>
      <c r="E176" s="48"/>
      <c r="F176" s="82" t="s">
        <v>1203</v>
      </c>
      <c r="G176" s="39" t="s">
        <v>952</v>
      </c>
      <c r="H176" s="40" t="s">
        <v>1031</v>
      </c>
      <c r="I176" s="41" t="s">
        <v>1278</v>
      </c>
      <c r="J176" s="19">
        <v>2</v>
      </c>
    </row>
    <row r="177" spans="2:10" ht="195" x14ac:dyDescent="0.2">
      <c r="B177" s="15">
        <v>175</v>
      </c>
      <c r="C177" s="120" t="s">
        <v>721</v>
      </c>
      <c r="D177" s="127" t="s">
        <v>832</v>
      </c>
      <c r="E177" s="92"/>
      <c r="F177" s="126" t="s">
        <v>1198</v>
      </c>
      <c r="G177" s="117" t="s">
        <v>1032</v>
      </c>
      <c r="H177" s="118" t="s">
        <v>945</v>
      </c>
      <c r="I177" s="119" t="s">
        <v>1319</v>
      </c>
      <c r="J177" s="109">
        <v>2</v>
      </c>
    </row>
    <row r="178" spans="2:10" ht="255" x14ac:dyDescent="0.2">
      <c r="B178" s="15">
        <v>176</v>
      </c>
      <c r="C178" s="91" t="s">
        <v>722</v>
      </c>
      <c r="D178" s="126" t="s">
        <v>761</v>
      </c>
      <c r="E178" s="92" t="s">
        <v>1466</v>
      </c>
      <c r="F178" s="126" t="s">
        <v>1204</v>
      </c>
      <c r="G178" s="117" t="s">
        <v>969</v>
      </c>
      <c r="H178" s="118" t="s">
        <v>973</v>
      </c>
      <c r="I178" s="119" t="s">
        <v>1320</v>
      </c>
      <c r="J178" s="109">
        <v>2</v>
      </c>
    </row>
    <row r="179" spans="2:10" ht="195" x14ac:dyDescent="0.2">
      <c r="B179" s="15">
        <v>177</v>
      </c>
      <c r="C179" s="91" t="s">
        <v>723</v>
      </c>
      <c r="D179" s="126" t="s">
        <v>752</v>
      </c>
      <c r="E179" s="92"/>
      <c r="F179" s="126" t="s">
        <v>1205</v>
      </c>
      <c r="G179" s="117" t="s">
        <v>969</v>
      </c>
      <c r="H179" s="118" t="s">
        <v>1033</v>
      </c>
      <c r="I179" s="119" t="s">
        <v>1321</v>
      </c>
      <c r="J179" s="109">
        <v>2</v>
      </c>
    </row>
    <row r="180" spans="2:10" ht="195" x14ac:dyDescent="0.2">
      <c r="B180" s="15">
        <v>178</v>
      </c>
      <c r="C180" s="9" t="s">
        <v>724</v>
      </c>
      <c r="D180" s="82" t="s">
        <v>762</v>
      </c>
      <c r="E180" s="48"/>
      <c r="F180" s="82" t="s">
        <v>1206</v>
      </c>
      <c r="G180" s="39" t="s">
        <v>1034</v>
      </c>
      <c r="H180" s="40" t="s">
        <v>1035</v>
      </c>
      <c r="I180" s="41" t="s">
        <v>1239</v>
      </c>
      <c r="J180" s="19">
        <v>2</v>
      </c>
    </row>
    <row r="181" spans="2:10" ht="150" x14ac:dyDescent="0.2">
      <c r="B181" s="15">
        <v>179</v>
      </c>
      <c r="C181" s="91" t="s">
        <v>725</v>
      </c>
      <c r="D181" s="126" t="s">
        <v>787</v>
      </c>
      <c r="E181" s="92"/>
      <c r="F181" s="126" t="s">
        <v>1207</v>
      </c>
      <c r="G181" s="117" t="s">
        <v>1036</v>
      </c>
      <c r="H181" s="118" t="s">
        <v>973</v>
      </c>
      <c r="I181" s="119" t="s">
        <v>1233</v>
      </c>
      <c r="J181" s="109">
        <v>2</v>
      </c>
    </row>
    <row r="182" spans="2:10" ht="210" x14ac:dyDescent="0.2">
      <c r="B182" s="15">
        <v>180</v>
      </c>
      <c r="C182" s="9" t="s">
        <v>726</v>
      </c>
      <c r="D182" s="82" t="s">
        <v>834</v>
      </c>
      <c r="E182" s="48"/>
      <c r="F182" s="82" t="s">
        <v>1208</v>
      </c>
      <c r="G182" s="39" t="s">
        <v>1034</v>
      </c>
      <c r="H182" s="40" t="s">
        <v>1037</v>
      </c>
      <c r="I182" s="41" t="s">
        <v>1311</v>
      </c>
      <c r="J182" s="19">
        <v>2</v>
      </c>
    </row>
    <row r="183" spans="2:10" ht="240" x14ac:dyDescent="0.2">
      <c r="B183" s="15">
        <v>181</v>
      </c>
      <c r="C183" s="91" t="s">
        <v>727</v>
      </c>
      <c r="D183" s="126" t="s">
        <v>753</v>
      </c>
      <c r="E183" s="92"/>
      <c r="F183" s="126" t="s">
        <v>1209</v>
      </c>
      <c r="G183" s="117" t="s">
        <v>1034</v>
      </c>
      <c r="H183" s="118" t="s">
        <v>928</v>
      </c>
      <c r="I183" s="119" t="s">
        <v>1256</v>
      </c>
      <c r="J183" s="109">
        <v>2</v>
      </c>
    </row>
    <row r="184" spans="2:10" ht="180" x14ac:dyDescent="0.2">
      <c r="B184" s="15">
        <v>182</v>
      </c>
      <c r="C184" s="46" t="s">
        <v>728</v>
      </c>
      <c r="D184" s="124" t="s">
        <v>413</v>
      </c>
      <c r="E184" s="48" t="s">
        <v>1474</v>
      </c>
      <c r="F184" s="82" t="s">
        <v>1210</v>
      </c>
      <c r="G184" s="39" t="s">
        <v>1034</v>
      </c>
      <c r="H184" s="40" t="s">
        <v>928</v>
      </c>
      <c r="I184" s="41" t="s">
        <v>1322</v>
      </c>
      <c r="J184" s="19">
        <v>2</v>
      </c>
    </row>
    <row r="185" spans="2:10" ht="195" x14ac:dyDescent="0.2">
      <c r="B185" s="15">
        <v>183</v>
      </c>
      <c r="C185" s="91" t="s">
        <v>729</v>
      </c>
      <c r="D185" s="126" t="s">
        <v>410</v>
      </c>
      <c r="E185" s="121" t="s">
        <v>1553</v>
      </c>
      <c r="F185" s="126" t="s">
        <v>1211</v>
      </c>
      <c r="G185" s="117" t="s">
        <v>978</v>
      </c>
      <c r="H185" s="118" t="s">
        <v>1038</v>
      </c>
      <c r="I185" s="119" t="s">
        <v>1323</v>
      </c>
      <c r="J185" s="109">
        <v>2</v>
      </c>
    </row>
    <row r="186" spans="2:10" ht="180" x14ac:dyDescent="0.2">
      <c r="B186" s="15">
        <v>184</v>
      </c>
      <c r="C186" s="9" t="s">
        <v>730</v>
      </c>
      <c r="D186" s="82" t="s">
        <v>835</v>
      </c>
      <c r="E186" s="48"/>
      <c r="F186" s="82" t="s">
        <v>1212</v>
      </c>
      <c r="G186" s="39" t="s">
        <v>980</v>
      </c>
      <c r="H186" s="40" t="s">
        <v>928</v>
      </c>
      <c r="I186" s="41" t="s">
        <v>1256</v>
      </c>
      <c r="J186" s="19">
        <v>2</v>
      </c>
    </row>
    <row r="187" spans="2:10" ht="150" x14ac:dyDescent="0.2">
      <c r="B187" s="15">
        <v>185</v>
      </c>
      <c r="C187" s="91" t="s">
        <v>731</v>
      </c>
      <c r="D187" s="126" t="s">
        <v>769</v>
      </c>
      <c r="E187" s="92"/>
      <c r="F187" s="126" t="s">
        <v>1213</v>
      </c>
      <c r="G187" s="117" t="s">
        <v>1039</v>
      </c>
      <c r="H187" s="118" t="s">
        <v>986</v>
      </c>
      <c r="I187" s="119" t="s">
        <v>1324</v>
      </c>
      <c r="J187" s="109">
        <v>1</v>
      </c>
    </row>
    <row r="188" spans="2:10" ht="105" x14ac:dyDescent="0.2">
      <c r="B188" s="15">
        <v>186</v>
      </c>
      <c r="C188" s="9" t="s">
        <v>732</v>
      </c>
      <c r="D188" s="82" t="s">
        <v>836</v>
      </c>
      <c r="E188" s="48"/>
      <c r="F188" s="82" t="s">
        <v>1214</v>
      </c>
      <c r="G188" s="39" t="s">
        <v>1040</v>
      </c>
      <c r="H188" s="40" t="s">
        <v>1008</v>
      </c>
      <c r="I188" s="41" t="s">
        <v>1325</v>
      </c>
      <c r="J188" s="19">
        <v>1</v>
      </c>
    </row>
    <row r="189" spans="2:10" ht="195" x14ac:dyDescent="0.2">
      <c r="B189" s="15">
        <v>187</v>
      </c>
      <c r="C189" s="91" t="s">
        <v>733</v>
      </c>
      <c r="D189" s="126" t="s">
        <v>837</v>
      </c>
      <c r="E189" s="92"/>
      <c r="F189" s="126" t="s">
        <v>1215</v>
      </c>
      <c r="G189" s="117" t="s">
        <v>967</v>
      </c>
      <c r="H189" s="118" t="s">
        <v>928</v>
      </c>
      <c r="I189" s="119" t="s">
        <v>1326</v>
      </c>
      <c r="J189" s="109">
        <v>1</v>
      </c>
    </row>
    <row r="190" spans="2:10" ht="120" x14ac:dyDescent="0.2">
      <c r="B190" s="15">
        <v>188</v>
      </c>
      <c r="C190" s="9" t="s">
        <v>734</v>
      </c>
      <c r="D190" s="82" t="s">
        <v>838</v>
      </c>
      <c r="E190" s="48"/>
      <c r="F190" s="82" t="s">
        <v>1216</v>
      </c>
      <c r="G190" s="39" t="s">
        <v>1041</v>
      </c>
      <c r="H190" s="40" t="s">
        <v>1014</v>
      </c>
      <c r="I190" s="41" t="s">
        <v>1323</v>
      </c>
      <c r="J190" s="19">
        <v>1</v>
      </c>
    </row>
    <row r="191" spans="2:10" ht="150.75" thickBot="1" x14ac:dyDescent="0.25">
      <c r="B191" s="15">
        <v>189</v>
      </c>
      <c r="C191" s="9" t="s">
        <v>735</v>
      </c>
      <c r="D191" s="82" t="s">
        <v>839</v>
      </c>
      <c r="E191" s="48"/>
      <c r="F191" s="82" t="s">
        <v>1217</v>
      </c>
      <c r="G191" s="39" t="s">
        <v>1040</v>
      </c>
      <c r="H191" s="40" t="s">
        <v>1037</v>
      </c>
      <c r="I191" s="41" t="s">
        <v>1324</v>
      </c>
      <c r="J191" s="19">
        <v>1</v>
      </c>
    </row>
    <row r="192" spans="2:10" ht="120" x14ac:dyDescent="0.2">
      <c r="B192" s="15">
        <v>190</v>
      </c>
      <c r="C192" s="9" t="s">
        <v>736</v>
      </c>
      <c r="D192" s="82" t="s">
        <v>798</v>
      </c>
      <c r="E192" s="59" t="s">
        <v>1478</v>
      </c>
      <c r="F192" s="82" t="s">
        <v>1218</v>
      </c>
      <c r="G192" s="39" t="s">
        <v>1040</v>
      </c>
      <c r="H192" s="40" t="s">
        <v>1037</v>
      </c>
      <c r="I192" s="41" t="s">
        <v>1324</v>
      </c>
      <c r="J192" s="19">
        <v>1</v>
      </c>
    </row>
    <row r="193" spans="2:10" ht="240" x14ac:dyDescent="0.2">
      <c r="B193" s="15">
        <v>191</v>
      </c>
      <c r="C193" s="9" t="s">
        <v>737</v>
      </c>
      <c r="D193" s="82" t="s">
        <v>824</v>
      </c>
      <c r="E193" s="48"/>
      <c r="F193" s="82" t="s">
        <v>1219</v>
      </c>
      <c r="G193" s="39" t="s">
        <v>1041</v>
      </c>
      <c r="H193" s="40" t="s">
        <v>1038</v>
      </c>
      <c r="I193" s="41" t="s">
        <v>1327</v>
      </c>
      <c r="J193" s="19">
        <v>1</v>
      </c>
    </row>
    <row r="194" spans="2:10" ht="165" x14ac:dyDescent="0.2">
      <c r="B194" s="15">
        <v>192</v>
      </c>
      <c r="C194" s="9" t="s">
        <v>738</v>
      </c>
      <c r="D194" s="82" t="s">
        <v>773</v>
      </c>
      <c r="E194" s="48"/>
      <c r="F194" s="82" t="s">
        <v>1185</v>
      </c>
      <c r="G194" s="39" t="s">
        <v>1041</v>
      </c>
      <c r="H194" s="40" t="s">
        <v>1038</v>
      </c>
      <c r="I194" s="41" t="s">
        <v>1236</v>
      </c>
      <c r="J194" s="19">
        <v>1</v>
      </c>
    </row>
    <row r="195" spans="2:10" ht="120" x14ac:dyDescent="0.2">
      <c r="B195" s="15">
        <v>193</v>
      </c>
      <c r="C195" s="9" t="s">
        <v>739</v>
      </c>
      <c r="D195" s="82" t="s">
        <v>840</v>
      </c>
      <c r="E195" s="48"/>
      <c r="F195" s="82" t="s">
        <v>1220</v>
      </c>
      <c r="G195" s="39" t="s">
        <v>1041</v>
      </c>
      <c r="H195" s="40" t="s">
        <v>1038</v>
      </c>
      <c r="I195" s="41" t="s">
        <v>1328</v>
      </c>
      <c r="J195" s="19">
        <v>1</v>
      </c>
    </row>
    <row r="196" spans="2:10" ht="120" x14ac:dyDescent="0.2">
      <c r="B196" s="15">
        <v>194</v>
      </c>
      <c r="C196" s="9" t="s">
        <v>740</v>
      </c>
      <c r="D196" s="82" t="s">
        <v>841</v>
      </c>
      <c r="E196" s="48"/>
      <c r="F196" s="82" t="s">
        <v>1221</v>
      </c>
      <c r="G196" s="39" t="s">
        <v>1041</v>
      </c>
      <c r="H196" s="40" t="s">
        <v>1038</v>
      </c>
      <c r="I196" s="41" t="s">
        <v>1329</v>
      </c>
      <c r="J196" s="19">
        <v>1</v>
      </c>
    </row>
    <row r="197" spans="2:10" ht="180" x14ac:dyDescent="0.2">
      <c r="B197" s="15">
        <v>195</v>
      </c>
      <c r="C197" s="9" t="s">
        <v>741</v>
      </c>
      <c r="D197" s="82" t="s">
        <v>756</v>
      </c>
      <c r="E197" s="48"/>
      <c r="F197" s="82" t="s">
        <v>1222</v>
      </c>
      <c r="G197" s="39" t="s">
        <v>1041</v>
      </c>
      <c r="H197" s="40" t="s">
        <v>1038</v>
      </c>
      <c r="I197" s="41" t="s">
        <v>1324</v>
      </c>
      <c r="J197" s="19">
        <v>1</v>
      </c>
    </row>
    <row r="198" spans="2:10" ht="120" x14ac:dyDescent="0.2">
      <c r="B198" s="15">
        <v>196</v>
      </c>
      <c r="C198" s="9" t="s">
        <v>742</v>
      </c>
      <c r="D198" s="82" t="s">
        <v>842</v>
      </c>
      <c r="E198" s="48"/>
      <c r="F198" s="82" t="s">
        <v>1223</v>
      </c>
      <c r="G198" s="39" t="s">
        <v>1041</v>
      </c>
      <c r="H198" s="40" t="s">
        <v>1038</v>
      </c>
      <c r="I198" s="41" t="s">
        <v>1330</v>
      </c>
      <c r="J198" s="19">
        <v>1</v>
      </c>
    </row>
    <row r="199" spans="2:10" ht="225" x14ac:dyDescent="0.2">
      <c r="B199" s="15">
        <v>197</v>
      </c>
      <c r="C199" s="9" t="s">
        <v>743</v>
      </c>
      <c r="D199" s="82" t="s">
        <v>405</v>
      </c>
      <c r="E199" s="48" t="s">
        <v>1484</v>
      </c>
      <c r="F199" s="82" t="s">
        <v>1224</v>
      </c>
      <c r="G199" s="39" t="s">
        <v>1041</v>
      </c>
      <c r="H199" s="40" t="s">
        <v>1038</v>
      </c>
      <c r="I199" s="41" t="s">
        <v>1328</v>
      </c>
      <c r="J199" s="19">
        <v>1</v>
      </c>
    </row>
    <row r="200" spans="2:10" ht="240" x14ac:dyDescent="0.2">
      <c r="B200" s="15">
        <v>198</v>
      </c>
      <c r="C200" s="9" t="s">
        <v>744</v>
      </c>
      <c r="D200" s="82" t="s">
        <v>776</v>
      </c>
      <c r="E200" s="48"/>
      <c r="F200" s="82" t="s">
        <v>1225</v>
      </c>
      <c r="G200" s="39" t="s">
        <v>1042</v>
      </c>
      <c r="H200" s="40" t="s">
        <v>1043</v>
      </c>
      <c r="I200" s="41" t="s">
        <v>1233</v>
      </c>
      <c r="J200" s="19">
        <v>1</v>
      </c>
    </row>
    <row r="201" spans="2:10" ht="150" x14ac:dyDescent="0.2">
      <c r="B201" s="15">
        <v>199</v>
      </c>
      <c r="C201" s="9" t="s">
        <v>745</v>
      </c>
      <c r="D201" s="82" t="s">
        <v>843</v>
      </c>
      <c r="E201" s="48" t="s">
        <v>1564</v>
      </c>
      <c r="F201" s="82" t="s">
        <v>1197</v>
      </c>
      <c r="G201" s="39" t="s">
        <v>1041</v>
      </c>
      <c r="H201" s="40" t="s">
        <v>934</v>
      </c>
      <c r="I201" s="41" t="s">
        <v>1331</v>
      </c>
      <c r="J201" s="19">
        <v>1</v>
      </c>
    </row>
    <row r="202" spans="2:10" ht="210" x14ac:dyDescent="0.2">
      <c r="B202" s="15">
        <v>200</v>
      </c>
      <c r="C202" s="9" t="s">
        <v>746</v>
      </c>
      <c r="D202" s="48" t="s">
        <v>140</v>
      </c>
      <c r="E202" s="48" t="s">
        <v>1473</v>
      </c>
      <c r="F202" s="82" t="s">
        <v>1226</v>
      </c>
      <c r="G202" s="39" t="s">
        <v>975</v>
      </c>
      <c r="H202" s="40" t="s">
        <v>934</v>
      </c>
      <c r="I202" s="41" t="s">
        <v>1267</v>
      </c>
      <c r="J202" s="19">
        <v>1</v>
      </c>
    </row>
    <row r="203" spans="2:10" ht="150" x14ac:dyDescent="0.2">
      <c r="B203" s="15">
        <v>201</v>
      </c>
      <c r="C203" s="9" t="s">
        <v>747</v>
      </c>
      <c r="D203" s="82" t="s">
        <v>844</v>
      </c>
      <c r="E203" s="48"/>
      <c r="F203" s="82" t="s">
        <v>1227</v>
      </c>
      <c r="G203" s="39" t="s">
        <v>958</v>
      </c>
      <c r="H203" s="40" t="s">
        <v>934</v>
      </c>
      <c r="I203" s="41" t="s">
        <v>1278</v>
      </c>
      <c r="J203" s="19">
        <v>1</v>
      </c>
    </row>
    <row r="204" spans="2:10" ht="210" x14ac:dyDescent="0.2">
      <c r="B204" s="15">
        <v>202</v>
      </c>
      <c r="C204" s="9" t="s">
        <v>748</v>
      </c>
      <c r="D204" s="48" t="s">
        <v>845</v>
      </c>
      <c r="E204" s="48"/>
      <c r="F204" s="82" t="s">
        <v>1228</v>
      </c>
      <c r="G204" s="39" t="s">
        <v>958</v>
      </c>
      <c r="H204" s="40" t="s">
        <v>928</v>
      </c>
      <c r="I204" s="41" t="s">
        <v>1278</v>
      </c>
      <c r="J204" s="19">
        <v>1</v>
      </c>
    </row>
  </sheetData>
  <mergeCells count="1">
    <mergeCell ref="D42:J4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4CAF1-F0FF-4C01-B547-CBF3FA817CEC}">
  <dimension ref="B2:J112"/>
  <sheetViews>
    <sheetView zoomScale="108" zoomScaleNormal="108" workbookViewId="0">
      <selection activeCell="E113" sqref="E113"/>
    </sheetView>
  </sheetViews>
  <sheetFormatPr baseColWidth="10" defaultColWidth="11.42578125" defaultRowHeight="15" x14ac:dyDescent="0.2"/>
  <cols>
    <col min="1" max="1" width="11.42578125" style="1"/>
    <col min="2" max="2" width="11.42578125" style="22"/>
    <col min="3" max="3" width="16.5703125" style="95" customWidth="1"/>
    <col min="4" max="4" width="27.5703125" style="95" customWidth="1"/>
    <col min="5" max="5" width="26.85546875" style="76" customWidth="1"/>
    <col min="6" max="6" width="43.140625" style="95" customWidth="1"/>
    <col min="7" max="7" width="19.42578125" style="94" bestFit="1" customWidth="1"/>
    <col min="8" max="8" width="30.7109375" style="94" customWidth="1"/>
    <col min="9" max="9" width="26.140625" style="95" customWidth="1"/>
    <col min="10" max="10" width="29" style="95" customWidth="1"/>
    <col min="11" max="16384" width="11.42578125" style="1"/>
  </cols>
  <sheetData>
    <row r="2" spans="2:10" s="113" customFormat="1" ht="59.25" customHeight="1" x14ac:dyDescent="0.2">
      <c r="B2" s="69" t="s">
        <v>8</v>
      </c>
      <c r="C2" s="3" t="s">
        <v>0</v>
      </c>
      <c r="D2" s="3" t="s">
        <v>1</v>
      </c>
      <c r="E2" s="3" t="s">
        <v>2</v>
      </c>
      <c r="F2" s="3" t="s">
        <v>7</v>
      </c>
      <c r="G2" s="3" t="s">
        <v>3</v>
      </c>
      <c r="H2" s="3" t="s">
        <v>4</v>
      </c>
      <c r="I2" s="7" t="s">
        <v>5</v>
      </c>
      <c r="J2" s="3" t="s">
        <v>6</v>
      </c>
    </row>
    <row r="3" spans="2:10" ht="151.5" customHeight="1" x14ac:dyDescent="0.2">
      <c r="B3" s="71">
        <v>1</v>
      </c>
      <c r="C3" s="8" t="s">
        <v>1565</v>
      </c>
      <c r="D3" s="6" t="s">
        <v>197</v>
      </c>
      <c r="E3" s="132"/>
      <c r="F3" s="10" t="s">
        <v>11</v>
      </c>
      <c r="G3" s="93" t="s">
        <v>1808</v>
      </c>
      <c r="H3" s="128" t="s">
        <v>1809</v>
      </c>
      <c r="I3" s="133" t="s">
        <v>1833</v>
      </c>
      <c r="J3" s="11" t="s">
        <v>1940</v>
      </c>
    </row>
    <row r="4" spans="2:10" ht="152.25" customHeight="1" x14ac:dyDescent="0.2">
      <c r="B4" s="71">
        <v>2</v>
      </c>
      <c r="C4" s="10" t="s">
        <v>1566</v>
      </c>
      <c r="D4" s="6" t="s">
        <v>165</v>
      </c>
      <c r="E4" s="48"/>
      <c r="F4" s="11" t="s">
        <v>1721</v>
      </c>
      <c r="G4" s="93" t="s">
        <v>1808</v>
      </c>
      <c r="H4" s="128" t="s">
        <v>1809</v>
      </c>
      <c r="I4" s="129" t="s">
        <v>1834</v>
      </c>
      <c r="J4" s="11" t="s">
        <v>1940</v>
      </c>
    </row>
    <row r="5" spans="2:10" ht="176.25" customHeight="1" x14ac:dyDescent="0.2">
      <c r="B5" s="71">
        <v>3</v>
      </c>
      <c r="C5" s="10" t="s">
        <v>1567</v>
      </c>
      <c r="D5" s="10" t="s">
        <v>158</v>
      </c>
      <c r="E5" s="48"/>
      <c r="F5" s="10" t="s">
        <v>466</v>
      </c>
      <c r="G5" s="93" t="s">
        <v>1808</v>
      </c>
      <c r="H5" s="128" t="s">
        <v>1809</v>
      </c>
      <c r="I5" s="129" t="s">
        <v>1835</v>
      </c>
      <c r="J5" s="11" t="s">
        <v>1940</v>
      </c>
    </row>
    <row r="6" spans="2:10" ht="99.75" x14ac:dyDescent="0.2">
      <c r="B6" s="71">
        <v>4</v>
      </c>
      <c r="C6" s="10" t="s">
        <v>1568</v>
      </c>
      <c r="D6" s="10" t="s">
        <v>13</v>
      </c>
      <c r="E6" s="48"/>
      <c r="F6" s="10" t="s">
        <v>1722</v>
      </c>
      <c r="G6" s="93" t="s">
        <v>1808</v>
      </c>
      <c r="H6" s="128" t="s">
        <v>1809</v>
      </c>
      <c r="I6" s="129" t="s">
        <v>1836</v>
      </c>
      <c r="J6" s="11" t="s">
        <v>1940</v>
      </c>
    </row>
    <row r="7" spans="2:10" ht="228" customHeight="1" x14ac:dyDescent="0.2">
      <c r="B7" s="71">
        <v>5</v>
      </c>
      <c r="C7" s="10" t="s">
        <v>1569</v>
      </c>
      <c r="D7" s="10" t="s">
        <v>17</v>
      </c>
      <c r="E7" s="48"/>
      <c r="F7" s="10" t="s">
        <v>1723</v>
      </c>
      <c r="G7" s="93" t="s">
        <v>1810</v>
      </c>
      <c r="H7" s="128" t="s">
        <v>1811</v>
      </c>
      <c r="I7" s="129" t="s">
        <v>1835</v>
      </c>
      <c r="J7" s="11" t="s">
        <v>1941</v>
      </c>
    </row>
    <row r="8" spans="2:10" ht="239.25" customHeight="1" x14ac:dyDescent="0.2">
      <c r="B8" s="71">
        <v>6</v>
      </c>
      <c r="C8" s="153" t="s">
        <v>1570</v>
      </c>
      <c r="D8" s="153" t="s">
        <v>128</v>
      </c>
      <c r="E8" s="92"/>
      <c r="F8" s="153" t="s">
        <v>1724</v>
      </c>
      <c r="G8" s="154" t="s">
        <v>1810</v>
      </c>
      <c r="H8" s="155" t="s">
        <v>1811</v>
      </c>
      <c r="I8" s="156" t="s">
        <v>1837</v>
      </c>
      <c r="J8" s="157" t="s">
        <v>1941</v>
      </c>
    </row>
    <row r="9" spans="2:10" ht="85.5" x14ac:dyDescent="0.2">
      <c r="B9" s="71">
        <v>7</v>
      </c>
      <c r="C9" s="10" t="s">
        <v>1571</v>
      </c>
      <c r="D9" s="157" t="s">
        <v>777</v>
      </c>
      <c r="E9" s="92"/>
      <c r="F9" s="157" t="s">
        <v>1725</v>
      </c>
      <c r="G9" s="154" t="s">
        <v>1810</v>
      </c>
      <c r="H9" s="155" t="s">
        <v>1811</v>
      </c>
      <c r="I9" s="156" t="s">
        <v>1838</v>
      </c>
      <c r="J9" s="157" t="s">
        <v>1941</v>
      </c>
    </row>
    <row r="10" spans="2:10" ht="99.75" x14ac:dyDescent="0.2">
      <c r="B10" s="71">
        <v>8</v>
      </c>
      <c r="C10" s="10" t="s">
        <v>1572</v>
      </c>
      <c r="D10" s="8" t="s">
        <v>150</v>
      </c>
      <c r="E10" s="48"/>
      <c r="F10" s="8" t="s">
        <v>1726</v>
      </c>
      <c r="G10" s="93" t="s">
        <v>1810</v>
      </c>
      <c r="H10" s="128" t="s">
        <v>1811</v>
      </c>
      <c r="I10" s="129" t="s">
        <v>1839</v>
      </c>
      <c r="J10" s="11" t="s">
        <v>1941</v>
      </c>
    </row>
    <row r="11" spans="2:10" ht="114" x14ac:dyDescent="0.2">
      <c r="B11" s="71">
        <v>9</v>
      </c>
      <c r="C11" s="10" t="s">
        <v>1573</v>
      </c>
      <c r="D11" s="11" t="s">
        <v>754</v>
      </c>
      <c r="E11" s="48"/>
      <c r="F11" s="11" t="s">
        <v>1727</v>
      </c>
      <c r="G11" s="93" t="s">
        <v>1810</v>
      </c>
      <c r="H11" s="128" t="s">
        <v>1809</v>
      </c>
      <c r="I11" s="129" t="s">
        <v>1835</v>
      </c>
      <c r="J11" s="11" t="s">
        <v>1940</v>
      </c>
    </row>
    <row r="12" spans="2:10" ht="85.5" x14ac:dyDescent="0.2">
      <c r="B12" s="71">
        <v>10</v>
      </c>
      <c r="C12" s="10" t="s">
        <v>1574</v>
      </c>
      <c r="D12" s="11" t="s">
        <v>843</v>
      </c>
      <c r="E12" s="48"/>
      <c r="F12" s="11" t="s">
        <v>1728</v>
      </c>
      <c r="G12" s="93" t="s">
        <v>1810</v>
      </c>
      <c r="H12" s="128" t="s">
        <v>1809</v>
      </c>
      <c r="I12" s="129" t="s">
        <v>1233</v>
      </c>
      <c r="J12" s="11" t="s">
        <v>1940</v>
      </c>
    </row>
    <row r="13" spans="2:10" ht="85.5" x14ac:dyDescent="0.2">
      <c r="B13" s="71">
        <v>11</v>
      </c>
      <c r="C13" s="10" t="s">
        <v>1575</v>
      </c>
      <c r="D13" s="11" t="s">
        <v>174</v>
      </c>
      <c r="E13" s="48"/>
      <c r="F13" s="11" t="s">
        <v>1729</v>
      </c>
      <c r="G13" s="93" t="s">
        <v>1810</v>
      </c>
      <c r="H13" s="128" t="s">
        <v>1809</v>
      </c>
      <c r="I13" s="129" t="s">
        <v>1840</v>
      </c>
      <c r="J13" s="11" t="s">
        <v>1940</v>
      </c>
    </row>
    <row r="14" spans="2:10" ht="99.75" x14ac:dyDescent="0.2">
      <c r="B14" s="71">
        <v>12</v>
      </c>
      <c r="C14" s="10" t="s">
        <v>1576</v>
      </c>
      <c r="D14" s="11" t="s">
        <v>404</v>
      </c>
      <c r="E14" s="48"/>
      <c r="F14" s="11" t="s">
        <v>1046</v>
      </c>
      <c r="G14" s="93" t="s">
        <v>1810</v>
      </c>
      <c r="H14" s="128" t="s">
        <v>1809</v>
      </c>
      <c r="I14" s="129" t="s">
        <v>1235</v>
      </c>
      <c r="J14" s="11" t="s">
        <v>1940</v>
      </c>
    </row>
    <row r="15" spans="2:10" ht="71.25" x14ac:dyDescent="0.2">
      <c r="B15" s="71">
        <v>13</v>
      </c>
      <c r="C15" s="10" t="s">
        <v>1577</v>
      </c>
      <c r="D15" s="11" t="s">
        <v>1668</v>
      </c>
      <c r="E15" s="48"/>
      <c r="F15" s="11" t="s">
        <v>1730</v>
      </c>
      <c r="G15" s="93" t="s">
        <v>1812</v>
      </c>
      <c r="H15" s="128" t="s">
        <v>1809</v>
      </c>
      <c r="I15" s="129" t="s">
        <v>1267</v>
      </c>
      <c r="J15" s="11" t="s">
        <v>1940</v>
      </c>
    </row>
    <row r="16" spans="2:10" ht="128.25" x14ac:dyDescent="0.2">
      <c r="B16" s="71">
        <v>14</v>
      </c>
      <c r="C16" s="10" t="s">
        <v>1578</v>
      </c>
      <c r="D16" s="11" t="s">
        <v>1669</v>
      </c>
      <c r="E16" s="48"/>
      <c r="F16" s="6" t="s">
        <v>1055</v>
      </c>
      <c r="G16" s="93" t="s">
        <v>1813</v>
      </c>
      <c r="H16" s="128" t="s">
        <v>1814</v>
      </c>
      <c r="I16" s="129" t="s">
        <v>1841</v>
      </c>
      <c r="J16" s="11" t="s">
        <v>1942</v>
      </c>
    </row>
    <row r="17" spans="2:10" ht="228" x14ac:dyDescent="0.2">
      <c r="B17" s="71">
        <v>15</v>
      </c>
      <c r="C17" s="10" t="s">
        <v>1579</v>
      </c>
      <c r="D17" s="11" t="s">
        <v>402</v>
      </c>
      <c r="E17" s="48"/>
      <c r="F17" s="6" t="s">
        <v>1731</v>
      </c>
      <c r="G17" s="93" t="s">
        <v>1815</v>
      </c>
      <c r="H17" s="128" t="s">
        <v>1816</v>
      </c>
      <c r="I17" s="129" t="s">
        <v>1254</v>
      </c>
      <c r="J17" s="11" t="s">
        <v>1901</v>
      </c>
    </row>
    <row r="18" spans="2:10" ht="228" x14ac:dyDescent="0.2">
      <c r="B18" s="71">
        <v>16</v>
      </c>
      <c r="C18" s="10" t="s">
        <v>1580</v>
      </c>
      <c r="D18" s="10" t="s">
        <v>1670</v>
      </c>
      <c r="E18" s="48"/>
      <c r="F18" s="134" t="s">
        <v>1732</v>
      </c>
      <c r="G18" s="93" t="s">
        <v>1817</v>
      </c>
      <c r="H18" s="128" t="s">
        <v>1818</v>
      </c>
      <c r="I18" s="129" t="s">
        <v>1842</v>
      </c>
      <c r="J18" s="11" t="s">
        <v>1902</v>
      </c>
    </row>
    <row r="19" spans="2:10" ht="242.25" x14ac:dyDescent="0.2">
      <c r="B19" s="71">
        <v>17</v>
      </c>
      <c r="C19" s="10" t="s">
        <v>1581</v>
      </c>
      <c r="D19" s="134" t="s">
        <v>749</v>
      </c>
      <c r="E19" s="48"/>
      <c r="F19" s="13" t="s">
        <v>1733</v>
      </c>
      <c r="G19" s="93" t="s">
        <v>1815</v>
      </c>
      <c r="H19" s="128" t="s">
        <v>1819</v>
      </c>
      <c r="I19" s="135" t="s">
        <v>1843</v>
      </c>
      <c r="J19" s="11" t="s">
        <v>1903</v>
      </c>
    </row>
    <row r="20" spans="2:10" ht="242.25" x14ac:dyDescent="0.2">
      <c r="B20" s="71">
        <v>18</v>
      </c>
      <c r="C20" s="10" t="s">
        <v>1582</v>
      </c>
      <c r="D20" s="10" t="s">
        <v>140</v>
      </c>
      <c r="E20" s="48"/>
      <c r="F20" s="11" t="s">
        <v>1734</v>
      </c>
      <c r="G20" s="93" t="s">
        <v>1815</v>
      </c>
      <c r="H20" s="128" t="s">
        <v>1819</v>
      </c>
      <c r="I20" s="129" t="s">
        <v>1844</v>
      </c>
      <c r="J20" s="11" t="s">
        <v>1903</v>
      </c>
    </row>
    <row r="21" spans="2:10" ht="242.25" x14ac:dyDescent="0.2">
      <c r="B21" s="71">
        <v>19</v>
      </c>
      <c r="C21" s="10" t="s">
        <v>1583</v>
      </c>
      <c r="D21" s="11" t="s">
        <v>195</v>
      </c>
      <c r="E21" s="48"/>
      <c r="F21" s="10" t="s">
        <v>1735</v>
      </c>
      <c r="G21" s="93" t="s">
        <v>1815</v>
      </c>
      <c r="H21" s="128" t="s">
        <v>1819</v>
      </c>
      <c r="I21" s="135" t="s">
        <v>1843</v>
      </c>
      <c r="J21" s="11" t="s">
        <v>1903</v>
      </c>
    </row>
    <row r="22" spans="2:10" ht="242.25" x14ac:dyDescent="0.2">
      <c r="B22" s="71">
        <v>20</v>
      </c>
      <c r="C22" s="10" t="s">
        <v>1584</v>
      </c>
      <c r="D22" s="10" t="s">
        <v>17</v>
      </c>
      <c r="E22" s="82"/>
      <c r="F22" s="10" t="s">
        <v>1736</v>
      </c>
      <c r="G22" s="93">
        <v>45323</v>
      </c>
      <c r="H22" s="128">
        <v>45565</v>
      </c>
      <c r="I22" s="129" t="s">
        <v>1845</v>
      </c>
      <c r="J22" s="11" t="s">
        <v>1904</v>
      </c>
    </row>
    <row r="23" spans="2:10" ht="242.25" x14ac:dyDescent="0.2">
      <c r="B23" s="71">
        <v>21</v>
      </c>
      <c r="C23" s="10" t="s">
        <v>1585</v>
      </c>
      <c r="D23" s="10" t="s">
        <v>128</v>
      </c>
      <c r="E23" s="82"/>
      <c r="F23" s="10" t="s">
        <v>1737</v>
      </c>
      <c r="G23" s="93">
        <v>45323</v>
      </c>
      <c r="H23" s="128">
        <v>45565</v>
      </c>
      <c r="I23" s="129" t="s">
        <v>1846</v>
      </c>
      <c r="J23" s="11" t="s">
        <v>1904</v>
      </c>
    </row>
    <row r="24" spans="2:10" ht="228" x14ac:dyDescent="0.2">
      <c r="B24" s="71">
        <v>22</v>
      </c>
      <c r="C24" s="10" t="s">
        <v>1586</v>
      </c>
      <c r="D24" s="8" t="s">
        <v>150</v>
      </c>
      <c r="E24" s="82"/>
      <c r="F24" s="8" t="s">
        <v>1738</v>
      </c>
      <c r="G24" s="93" t="s">
        <v>1815</v>
      </c>
      <c r="H24" s="128" t="s">
        <v>1820</v>
      </c>
      <c r="I24" s="129" t="s">
        <v>1847</v>
      </c>
      <c r="J24" s="11" t="s">
        <v>1905</v>
      </c>
    </row>
    <row r="25" spans="2:10" ht="156.75" x14ac:dyDescent="0.2">
      <c r="B25" s="71">
        <v>23</v>
      </c>
      <c r="C25" s="10" t="s">
        <v>1587</v>
      </c>
      <c r="D25" s="11" t="s">
        <v>410</v>
      </c>
      <c r="E25" s="82"/>
      <c r="F25" s="6" t="s">
        <v>1739</v>
      </c>
      <c r="G25" s="93" t="s">
        <v>1821</v>
      </c>
      <c r="H25" s="128" t="s">
        <v>1822</v>
      </c>
      <c r="I25" s="129" t="s">
        <v>1848</v>
      </c>
      <c r="J25" s="136" t="s">
        <v>1906</v>
      </c>
    </row>
    <row r="26" spans="2:10" ht="242.25" x14ac:dyDescent="0.2">
      <c r="B26" s="71">
        <v>24</v>
      </c>
      <c r="C26" s="10" t="s">
        <v>1588</v>
      </c>
      <c r="D26" s="11" t="s">
        <v>401</v>
      </c>
      <c r="E26" s="85"/>
      <c r="F26" s="11" t="s">
        <v>1740</v>
      </c>
      <c r="G26" s="93" t="s">
        <v>1823</v>
      </c>
      <c r="H26" s="128" t="s">
        <v>1824</v>
      </c>
      <c r="I26" s="129" t="s">
        <v>1849</v>
      </c>
      <c r="J26" s="11" t="s">
        <v>1907</v>
      </c>
    </row>
    <row r="27" spans="2:10" ht="171" x14ac:dyDescent="0.2">
      <c r="B27" s="71">
        <v>25</v>
      </c>
      <c r="C27" s="10" t="s">
        <v>1589</v>
      </c>
      <c r="D27" s="11" t="s">
        <v>841</v>
      </c>
      <c r="E27" s="85"/>
      <c r="F27" s="11" t="s">
        <v>1741</v>
      </c>
      <c r="G27" s="93" t="s">
        <v>1825</v>
      </c>
      <c r="H27" s="128" t="s">
        <v>1826</v>
      </c>
      <c r="I27" s="129" t="s">
        <v>1850</v>
      </c>
      <c r="J27" s="11" t="s">
        <v>1908</v>
      </c>
    </row>
    <row r="28" spans="2:10" ht="171" x14ac:dyDescent="0.2">
      <c r="B28" s="71">
        <v>26</v>
      </c>
      <c r="C28" s="10" t="s">
        <v>1590</v>
      </c>
      <c r="D28" s="137" t="s">
        <v>777</v>
      </c>
      <c r="E28" s="85"/>
      <c r="F28" s="137" t="s">
        <v>1742</v>
      </c>
      <c r="G28" s="93" t="s">
        <v>1827</v>
      </c>
      <c r="H28" s="128" t="s">
        <v>1828</v>
      </c>
      <c r="I28" s="129" t="s">
        <v>1850</v>
      </c>
      <c r="J28" s="11" t="s">
        <v>1907</v>
      </c>
    </row>
    <row r="29" spans="2:10" ht="213.75" x14ac:dyDescent="0.2">
      <c r="B29" s="71">
        <v>27</v>
      </c>
      <c r="C29" s="10" t="s">
        <v>1591</v>
      </c>
      <c r="D29" s="11" t="s">
        <v>1671</v>
      </c>
      <c r="E29" s="48"/>
      <c r="F29" s="11" t="s">
        <v>1743</v>
      </c>
      <c r="G29" s="93" t="s">
        <v>1829</v>
      </c>
      <c r="H29" s="128" t="s">
        <v>1830</v>
      </c>
      <c r="I29" s="130" t="s">
        <v>1851</v>
      </c>
      <c r="J29" s="11" t="s">
        <v>1909</v>
      </c>
    </row>
    <row r="30" spans="2:10" ht="171" x14ac:dyDescent="0.2">
      <c r="B30" s="71">
        <v>28</v>
      </c>
      <c r="C30" s="10" t="s">
        <v>1592</v>
      </c>
      <c r="D30" s="6" t="s">
        <v>197</v>
      </c>
      <c r="E30" s="82"/>
      <c r="F30" s="10" t="s">
        <v>11</v>
      </c>
      <c r="G30" s="93" t="s">
        <v>1829</v>
      </c>
      <c r="H30" s="128" t="s">
        <v>1831</v>
      </c>
      <c r="I30" s="130" t="s">
        <v>1263</v>
      </c>
      <c r="J30" s="11" t="s">
        <v>1910</v>
      </c>
    </row>
    <row r="31" spans="2:10" ht="171" x14ac:dyDescent="0.2">
      <c r="B31" s="71">
        <v>29</v>
      </c>
      <c r="C31" s="10" t="s">
        <v>1593</v>
      </c>
      <c r="D31" s="6" t="s">
        <v>165</v>
      </c>
      <c r="E31" s="85"/>
      <c r="F31" s="11" t="s">
        <v>1744</v>
      </c>
      <c r="G31" s="93" t="s">
        <v>1829</v>
      </c>
      <c r="H31" s="128" t="s">
        <v>1831</v>
      </c>
      <c r="I31" s="130" t="s">
        <v>1852</v>
      </c>
      <c r="J31" s="11" t="s">
        <v>1910</v>
      </c>
    </row>
    <row r="32" spans="2:10" ht="171" x14ac:dyDescent="0.2">
      <c r="B32" s="71">
        <v>30</v>
      </c>
      <c r="C32" s="10" t="s">
        <v>1594</v>
      </c>
      <c r="D32" s="10" t="s">
        <v>13</v>
      </c>
      <c r="E32" s="82"/>
      <c r="F32" s="10" t="s">
        <v>1745</v>
      </c>
      <c r="G32" s="93" t="s">
        <v>1829</v>
      </c>
      <c r="H32" s="128" t="s">
        <v>1831</v>
      </c>
      <c r="I32" s="130" t="s">
        <v>1261</v>
      </c>
      <c r="J32" s="11" t="s">
        <v>1910</v>
      </c>
    </row>
    <row r="33" spans="2:10" ht="171" x14ac:dyDescent="0.2">
      <c r="B33" s="71">
        <v>31</v>
      </c>
      <c r="C33" s="10" t="s">
        <v>1595</v>
      </c>
      <c r="D33" s="11" t="s">
        <v>404</v>
      </c>
      <c r="E33" s="132"/>
      <c r="F33" s="137" t="s">
        <v>1046</v>
      </c>
      <c r="G33" s="93" t="s">
        <v>1829</v>
      </c>
      <c r="H33" s="128" t="s">
        <v>1831</v>
      </c>
      <c r="I33" s="130" t="s">
        <v>1853</v>
      </c>
      <c r="J33" s="11" t="s">
        <v>1910</v>
      </c>
    </row>
    <row r="34" spans="2:10" ht="185.25" x14ac:dyDescent="0.2">
      <c r="B34" s="71">
        <v>32</v>
      </c>
      <c r="C34" s="10" t="s">
        <v>1596</v>
      </c>
      <c r="D34" s="11" t="s">
        <v>754</v>
      </c>
      <c r="E34" s="48"/>
      <c r="F34" s="11" t="s">
        <v>1746</v>
      </c>
      <c r="G34" s="93" t="s">
        <v>1829</v>
      </c>
      <c r="H34" s="128" t="s">
        <v>1831</v>
      </c>
      <c r="I34" s="130" t="s">
        <v>1854</v>
      </c>
      <c r="J34" s="11" t="s">
        <v>1910</v>
      </c>
    </row>
    <row r="35" spans="2:10" ht="171" x14ac:dyDescent="0.2">
      <c r="B35" s="71">
        <v>33</v>
      </c>
      <c r="C35" s="10" t="s">
        <v>1597</v>
      </c>
      <c r="D35" s="11" t="s">
        <v>843</v>
      </c>
      <c r="E35" s="48"/>
      <c r="F35" s="11" t="s">
        <v>1728</v>
      </c>
      <c r="G35" s="93" t="s">
        <v>1829</v>
      </c>
      <c r="H35" s="128" t="s">
        <v>1831</v>
      </c>
      <c r="I35" s="130" t="s">
        <v>1264</v>
      </c>
      <c r="J35" s="11" t="s">
        <v>1910</v>
      </c>
    </row>
    <row r="36" spans="2:10" ht="171" x14ac:dyDescent="0.2">
      <c r="B36" s="71">
        <v>34</v>
      </c>
      <c r="C36" s="10" t="s">
        <v>1598</v>
      </c>
      <c r="D36" s="11" t="s">
        <v>1672</v>
      </c>
      <c r="E36" s="82"/>
      <c r="F36" s="11" t="s">
        <v>1747</v>
      </c>
      <c r="G36" s="93" t="s">
        <v>1829</v>
      </c>
      <c r="H36" s="128" t="s">
        <v>1831</v>
      </c>
      <c r="I36" s="130" t="s">
        <v>1855</v>
      </c>
      <c r="J36" s="11" t="s">
        <v>1910</v>
      </c>
    </row>
    <row r="37" spans="2:10" ht="213.75" x14ac:dyDescent="0.2">
      <c r="B37" s="71">
        <v>35</v>
      </c>
      <c r="C37" s="10" t="s">
        <v>1599</v>
      </c>
      <c r="D37" s="11" t="s">
        <v>1673</v>
      </c>
      <c r="E37" s="48"/>
      <c r="F37" s="11" t="s">
        <v>1748</v>
      </c>
      <c r="G37" s="93">
        <v>45383</v>
      </c>
      <c r="H37" s="128">
        <v>45565</v>
      </c>
      <c r="I37" s="130" t="s">
        <v>1856</v>
      </c>
      <c r="J37" s="11" t="s">
        <v>1911</v>
      </c>
    </row>
    <row r="38" spans="2:10" ht="256.5" x14ac:dyDescent="0.2">
      <c r="B38" s="71">
        <v>36</v>
      </c>
      <c r="C38" s="10" t="s">
        <v>1600</v>
      </c>
      <c r="D38" s="11" t="s">
        <v>1674</v>
      </c>
      <c r="E38" s="48"/>
      <c r="F38" s="11" t="s">
        <v>1749</v>
      </c>
      <c r="G38" s="93">
        <v>45397</v>
      </c>
      <c r="H38" s="128">
        <v>45640</v>
      </c>
      <c r="I38" s="131">
        <v>43769728</v>
      </c>
      <c r="J38" s="11" t="s">
        <v>1912</v>
      </c>
    </row>
    <row r="39" spans="2:10" ht="228" x14ac:dyDescent="0.2">
      <c r="B39" s="71">
        <v>37</v>
      </c>
      <c r="C39" s="10" t="s">
        <v>1601</v>
      </c>
      <c r="D39" s="11" t="s">
        <v>195</v>
      </c>
      <c r="E39" s="48"/>
      <c r="F39" s="11" t="s">
        <v>1750</v>
      </c>
      <c r="G39" s="93">
        <v>45397</v>
      </c>
      <c r="H39" s="128">
        <v>45640</v>
      </c>
      <c r="I39" s="130" t="s">
        <v>1857</v>
      </c>
      <c r="J39" s="11" t="s">
        <v>1913</v>
      </c>
    </row>
    <row r="40" spans="2:10" ht="128.25" x14ac:dyDescent="0.2">
      <c r="B40" s="71">
        <v>38</v>
      </c>
      <c r="C40" s="10" t="s">
        <v>1602</v>
      </c>
      <c r="D40" s="11" t="s">
        <v>158</v>
      </c>
      <c r="E40" s="48"/>
      <c r="F40" s="11" t="s">
        <v>1751</v>
      </c>
      <c r="G40" s="93">
        <v>45414</v>
      </c>
      <c r="H40" s="128">
        <v>45565</v>
      </c>
      <c r="I40" s="130" t="s">
        <v>1858</v>
      </c>
      <c r="J40" s="11" t="s">
        <v>1914</v>
      </c>
    </row>
    <row r="41" spans="2:10" ht="128.25" x14ac:dyDescent="0.2">
      <c r="B41" s="71">
        <v>39</v>
      </c>
      <c r="C41" s="10" t="s">
        <v>1603</v>
      </c>
      <c r="D41" s="11" t="s">
        <v>150</v>
      </c>
      <c r="E41" s="48"/>
      <c r="F41" s="11" t="s">
        <v>1752</v>
      </c>
      <c r="G41" s="93">
        <v>45414</v>
      </c>
      <c r="H41" s="128">
        <v>45504</v>
      </c>
      <c r="I41" s="130" t="s">
        <v>1859</v>
      </c>
      <c r="J41" s="11" t="s">
        <v>1915</v>
      </c>
    </row>
    <row r="42" spans="2:10" ht="270.75" x14ac:dyDescent="0.2">
      <c r="B42" s="71">
        <v>40</v>
      </c>
      <c r="C42" s="10" t="s">
        <v>1604</v>
      </c>
      <c r="D42" s="11" t="s">
        <v>1675</v>
      </c>
      <c r="E42" s="48"/>
      <c r="F42" s="11" t="s">
        <v>1753</v>
      </c>
      <c r="G42" s="93">
        <v>45414</v>
      </c>
      <c r="H42" s="128" t="s">
        <v>1832</v>
      </c>
      <c r="I42" s="130" t="s">
        <v>1860</v>
      </c>
      <c r="J42" s="11" t="s">
        <v>1916</v>
      </c>
    </row>
    <row r="43" spans="2:10" ht="242.25" x14ac:dyDescent="0.2">
      <c r="B43" s="71">
        <v>41</v>
      </c>
      <c r="C43" s="10" t="s">
        <v>1605</v>
      </c>
      <c r="D43" s="11" t="s">
        <v>1676</v>
      </c>
      <c r="E43" s="48"/>
      <c r="F43" s="11" t="s">
        <v>1754</v>
      </c>
      <c r="G43" s="93">
        <v>45414</v>
      </c>
      <c r="H43" s="128">
        <v>45565</v>
      </c>
      <c r="I43" s="130" t="s">
        <v>1861</v>
      </c>
      <c r="J43" s="11" t="s">
        <v>1914</v>
      </c>
    </row>
    <row r="44" spans="2:10" ht="185.25" x14ac:dyDescent="0.2">
      <c r="B44" s="71">
        <v>42</v>
      </c>
      <c r="C44" s="10" t="s">
        <v>1606</v>
      </c>
      <c r="D44" s="11" t="s">
        <v>1677</v>
      </c>
      <c r="E44" s="48"/>
      <c r="F44" s="11" t="s">
        <v>1755</v>
      </c>
      <c r="G44" s="93">
        <v>45414</v>
      </c>
      <c r="H44" s="128">
        <v>45565</v>
      </c>
      <c r="I44" s="130" t="s">
        <v>1861</v>
      </c>
      <c r="J44" s="11" t="s">
        <v>1914</v>
      </c>
    </row>
    <row r="45" spans="2:10" ht="228" x14ac:dyDescent="0.2">
      <c r="B45" s="71">
        <v>43</v>
      </c>
      <c r="C45" s="10" t="s">
        <v>1607</v>
      </c>
      <c r="D45" s="11" t="s">
        <v>1678</v>
      </c>
      <c r="E45" s="48"/>
      <c r="F45" s="11" t="s">
        <v>1756</v>
      </c>
      <c r="G45" s="93">
        <v>45414</v>
      </c>
      <c r="H45" s="128">
        <v>45535</v>
      </c>
      <c r="I45" s="130" t="s">
        <v>1860</v>
      </c>
      <c r="J45" s="11" t="s">
        <v>1917</v>
      </c>
    </row>
    <row r="46" spans="2:10" ht="213.75" x14ac:dyDescent="0.2">
      <c r="B46" s="71">
        <v>44</v>
      </c>
      <c r="C46" s="10" t="s">
        <v>1608</v>
      </c>
      <c r="D46" s="11" t="s">
        <v>1679</v>
      </c>
      <c r="E46" s="82"/>
      <c r="F46" s="11" t="s">
        <v>1757</v>
      </c>
      <c r="G46" s="93">
        <v>45427</v>
      </c>
      <c r="H46" s="128">
        <v>45610</v>
      </c>
      <c r="I46" s="130" t="s">
        <v>1862</v>
      </c>
      <c r="J46" s="130" t="s">
        <v>1918</v>
      </c>
    </row>
    <row r="47" spans="2:10" ht="185.25" x14ac:dyDescent="0.2">
      <c r="B47" s="71">
        <v>45</v>
      </c>
      <c r="C47" s="10" t="s">
        <v>1609</v>
      </c>
      <c r="D47" s="11" t="s">
        <v>1680</v>
      </c>
      <c r="E47" s="82"/>
      <c r="F47" s="11" t="s">
        <v>1758</v>
      </c>
      <c r="G47" s="93">
        <v>45414</v>
      </c>
      <c r="H47" s="128">
        <v>45596</v>
      </c>
      <c r="I47" s="130" t="s">
        <v>1863</v>
      </c>
      <c r="J47" s="11" t="s">
        <v>1919</v>
      </c>
    </row>
    <row r="48" spans="2:10" ht="185.25" x14ac:dyDescent="0.2">
      <c r="B48" s="71">
        <v>46</v>
      </c>
      <c r="C48" s="10" t="s">
        <v>1610</v>
      </c>
      <c r="D48" s="11" t="s">
        <v>1681</v>
      </c>
      <c r="E48" s="82"/>
      <c r="F48" s="11" t="s">
        <v>1759</v>
      </c>
      <c r="G48" s="93">
        <v>45414</v>
      </c>
      <c r="H48" s="128">
        <v>45596</v>
      </c>
      <c r="I48" s="130" t="s">
        <v>1863</v>
      </c>
      <c r="J48" s="11" t="s">
        <v>1918</v>
      </c>
    </row>
    <row r="49" spans="2:10" ht="256.5" x14ac:dyDescent="0.2">
      <c r="B49" s="71">
        <v>47</v>
      </c>
      <c r="C49" s="10" t="s">
        <v>1611</v>
      </c>
      <c r="D49" s="11" t="s">
        <v>388</v>
      </c>
      <c r="E49" s="85"/>
      <c r="F49" s="11" t="s">
        <v>1760</v>
      </c>
      <c r="G49" s="93">
        <v>45414</v>
      </c>
      <c r="H49" s="128">
        <v>45626</v>
      </c>
      <c r="I49" s="130" t="s">
        <v>1864</v>
      </c>
      <c r="J49" s="11" t="s">
        <v>1920</v>
      </c>
    </row>
    <row r="50" spans="2:10" ht="228" x14ac:dyDescent="0.2">
      <c r="B50" s="71">
        <v>48</v>
      </c>
      <c r="C50" s="10" t="s">
        <v>1612</v>
      </c>
      <c r="D50" s="11" t="s">
        <v>1682</v>
      </c>
      <c r="E50" s="48"/>
      <c r="F50" s="11" t="s">
        <v>1761</v>
      </c>
      <c r="G50" s="93">
        <v>45414</v>
      </c>
      <c r="H50" s="128">
        <v>45626</v>
      </c>
      <c r="I50" s="130" t="s">
        <v>1864</v>
      </c>
      <c r="J50" s="6" t="s">
        <v>1920</v>
      </c>
    </row>
    <row r="51" spans="2:10" ht="128.25" x14ac:dyDescent="0.2">
      <c r="B51" s="71">
        <v>49</v>
      </c>
      <c r="C51" s="10" t="s">
        <v>1613</v>
      </c>
      <c r="D51" s="11" t="s">
        <v>462</v>
      </c>
      <c r="E51" s="48"/>
      <c r="F51" s="11" t="s">
        <v>1762</v>
      </c>
      <c r="G51" s="93">
        <v>45414</v>
      </c>
      <c r="H51" s="128">
        <v>45626</v>
      </c>
      <c r="I51" s="130" t="s">
        <v>1865</v>
      </c>
      <c r="J51" s="6" t="s">
        <v>1921</v>
      </c>
    </row>
    <row r="52" spans="2:10" ht="114" x14ac:dyDescent="0.2">
      <c r="B52" s="71">
        <v>50</v>
      </c>
      <c r="C52" s="10" t="s">
        <v>1614</v>
      </c>
      <c r="D52" s="11" t="s">
        <v>1670</v>
      </c>
      <c r="E52" s="85"/>
      <c r="F52" s="11" t="s">
        <v>1762</v>
      </c>
      <c r="G52" s="128">
        <v>45418</v>
      </c>
      <c r="H52" s="128">
        <v>45478</v>
      </c>
      <c r="I52" s="130" t="s">
        <v>1866</v>
      </c>
      <c r="J52" s="6" t="s">
        <v>1922</v>
      </c>
    </row>
    <row r="53" spans="2:10" ht="228" x14ac:dyDescent="0.2">
      <c r="B53" s="71">
        <v>51</v>
      </c>
      <c r="C53" s="10" t="s">
        <v>1615</v>
      </c>
      <c r="D53" s="11" t="s">
        <v>1683</v>
      </c>
      <c r="E53" s="48"/>
      <c r="F53" s="11" t="s">
        <v>1763</v>
      </c>
      <c r="G53" s="128">
        <v>45427</v>
      </c>
      <c r="H53" s="128">
        <v>45610</v>
      </c>
      <c r="I53" s="130" t="s">
        <v>1867</v>
      </c>
      <c r="J53" s="6" t="s">
        <v>1923</v>
      </c>
    </row>
    <row r="54" spans="2:10" ht="150" x14ac:dyDescent="0.25">
      <c r="B54" s="71">
        <v>52</v>
      </c>
      <c r="C54" s="10" t="s">
        <v>1616</v>
      </c>
      <c r="D54" s="11" t="s">
        <v>1684</v>
      </c>
      <c r="E54" s="48"/>
      <c r="F54" s="138" t="s">
        <v>1764</v>
      </c>
      <c r="G54" s="128"/>
      <c r="H54" s="128"/>
      <c r="I54" s="130" t="s">
        <v>1868</v>
      </c>
      <c r="J54" s="6" t="s">
        <v>1924</v>
      </c>
    </row>
    <row r="55" spans="2:10" ht="119.45" customHeight="1" x14ac:dyDescent="0.2">
      <c r="B55" s="71">
        <v>53</v>
      </c>
      <c r="C55" s="10" t="s">
        <v>1617</v>
      </c>
      <c r="D55" s="11" t="s">
        <v>1685</v>
      </c>
      <c r="E55" s="48"/>
      <c r="F55" s="6" t="s">
        <v>1765</v>
      </c>
      <c r="G55" s="128">
        <v>45427</v>
      </c>
      <c r="H55" s="128">
        <v>45610</v>
      </c>
      <c r="I55" s="6" t="s">
        <v>1869</v>
      </c>
      <c r="J55" s="6" t="s">
        <v>1924</v>
      </c>
    </row>
    <row r="56" spans="2:10" ht="199.5" x14ac:dyDescent="0.2">
      <c r="B56" s="71">
        <v>54</v>
      </c>
      <c r="C56" s="10" t="s">
        <v>1618</v>
      </c>
      <c r="D56" s="11" t="s">
        <v>1686</v>
      </c>
      <c r="E56" s="48"/>
      <c r="F56" s="6" t="s">
        <v>1766</v>
      </c>
      <c r="G56" s="128">
        <v>45427</v>
      </c>
      <c r="H56" s="128">
        <v>45610</v>
      </c>
      <c r="I56" s="6" t="s">
        <v>1869</v>
      </c>
      <c r="J56" s="6" t="s">
        <v>1924</v>
      </c>
    </row>
    <row r="57" spans="2:10" ht="185.25" x14ac:dyDescent="0.2">
      <c r="B57" s="71">
        <v>55</v>
      </c>
      <c r="C57" s="10" t="s">
        <v>1619</v>
      </c>
      <c r="D57" s="11" t="s">
        <v>775</v>
      </c>
      <c r="E57" s="48"/>
      <c r="F57" s="6" t="s">
        <v>1767</v>
      </c>
      <c r="G57" s="12">
        <v>45427</v>
      </c>
      <c r="H57" s="12">
        <v>45549</v>
      </c>
      <c r="I57" s="6" t="s">
        <v>1870</v>
      </c>
      <c r="J57" s="6" t="s">
        <v>1925</v>
      </c>
    </row>
    <row r="58" spans="2:10" ht="171" x14ac:dyDescent="0.2">
      <c r="B58" s="71">
        <v>56</v>
      </c>
      <c r="C58" s="10" t="s">
        <v>1620</v>
      </c>
      <c r="D58" s="11" t="s">
        <v>1687</v>
      </c>
      <c r="E58" s="48"/>
      <c r="F58" s="6" t="s">
        <v>1768</v>
      </c>
      <c r="G58" s="12">
        <v>45427</v>
      </c>
      <c r="H58" s="12">
        <v>45610</v>
      </c>
      <c r="I58" s="6" t="s">
        <v>1871</v>
      </c>
      <c r="J58" s="6" t="s">
        <v>1924</v>
      </c>
    </row>
    <row r="59" spans="2:10" ht="185.25" x14ac:dyDescent="0.2">
      <c r="B59" s="71">
        <v>57</v>
      </c>
      <c r="C59" s="10" t="s">
        <v>1621</v>
      </c>
      <c r="D59" s="11" t="s">
        <v>1688</v>
      </c>
      <c r="E59" s="48"/>
      <c r="F59" s="6" t="s">
        <v>1769</v>
      </c>
      <c r="G59" s="12">
        <v>45427</v>
      </c>
      <c r="H59" s="12">
        <v>45579</v>
      </c>
      <c r="I59" s="6" t="s">
        <v>1872</v>
      </c>
      <c r="J59" s="6" t="s">
        <v>1926</v>
      </c>
    </row>
    <row r="60" spans="2:10" ht="185.25" x14ac:dyDescent="0.2">
      <c r="B60" s="71">
        <v>58</v>
      </c>
      <c r="C60" s="10" t="s">
        <v>1622</v>
      </c>
      <c r="D60" s="11" t="s">
        <v>1689</v>
      </c>
      <c r="E60" s="82"/>
      <c r="F60" s="6" t="s">
        <v>1770</v>
      </c>
      <c r="G60" s="12">
        <v>45427</v>
      </c>
      <c r="H60" s="12">
        <v>45579</v>
      </c>
      <c r="I60" s="6" t="s">
        <v>1872</v>
      </c>
      <c r="J60" s="6" t="s">
        <v>1926</v>
      </c>
    </row>
    <row r="61" spans="2:10" ht="171" x14ac:dyDescent="0.2">
      <c r="B61" s="71">
        <v>59</v>
      </c>
      <c r="C61" s="10" t="s">
        <v>1623</v>
      </c>
      <c r="D61" s="11" t="s">
        <v>1690</v>
      </c>
      <c r="E61" s="82"/>
      <c r="F61" s="6" t="s">
        <v>1771</v>
      </c>
      <c r="G61" s="12">
        <v>45427</v>
      </c>
      <c r="H61" s="12">
        <v>45579</v>
      </c>
      <c r="I61" s="6" t="s">
        <v>1872</v>
      </c>
      <c r="J61" s="6" t="s">
        <v>1926</v>
      </c>
    </row>
    <row r="62" spans="2:10" ht="156.75" x14ac:dyDescent="0.2">
      <c r="B62" s="71">
        <v>60</v>
      </c>
      <c r="C62" s="10" t="s">
        <v>1624</v>
      </c>
      <c r="D62" s="11" t="s">
        <v>1691</v>
      </c>
      <c r="E62" s="82"/>
      <c r="F62" s="6" t="s">
        <v>1772</v>
      </c>
      <c r="G62" s="12">
        <v>45427</v>
      </c>
      <c r="H62" s="12">
        <v>45549</v>
      </c>
      <c r="I62" s="6" t="s">
        <v>1860</v>
      </c>
      <c r="J62" s="6" t="s">
        <v>1925</v>
      </c>
    </row>
    <row r="63" spans="2:10" ht="171" x14ac:dyDescent="0.2">
      <c r="B63" s="71">
        <v>61</v>
      </c>
      <c r="C63" s="10" t="s">
        <v>1625</v>
      </c>
      <c r="D63" s="11" t="s">
        <v>1692</v>
      </c>
      <c r="E63" s="85"/>
      <c r="F63" s="6" t="s">
        <v>1773</v>
      </c>
      <c r="G63" s="12">
        <v>45427</v>
      </c>
      <c r="H63" s="12">
        <v>45579</v>
      </c>
      <c r="I63" s="6" t="s">
        <v>1873</v>
      </c>
      <c r="J63" s="6" t="s">
        <v>1926</v>
      </c>
    </row>
    <row r="64" spans="2:10" ht="128.25" x14ac:dyDescent="0.2">
      <c r="B64" s="71">
        <v>62</v>
      </c>
      <c r="C64" s="10" t="s">
        <v>1626</v>
      </c>
      <c r="D64" s="11" t="s">
        <v>1693</v>
      </c>
      <c r="E64" s="48"/>
      <c r="F64" s="6" t="s">
        <v>1774</v>
      </c>
      <c r="G64" s="12">
        <v>45427</v>
      </c>
      <c r="H64" s="12">
        <v>45549</v>
      </c>
      <c r="I64" s="6" t="s">
        <v>1860</v>
      </c>
      <c r="J64" s="6" t="s">
        <v>1925</v>
      </c>
    </row>
    <row r="65" spans="2:10" ht="128.25" x14ac:dyDescent="0.2">
      <c r="B65" s="71">
        <v>63</v>
      </c>
      <c r="C65" s="10" t="s">
        <v>1627</v>
      </c>
      <c r="D65" s="11" t="s">
        <v>1694</v>
      </c>
      <c r="E65" s="48"/>
      <c r="F65" s="6" t="s">
        <v>1775</v>
      </c>
      <c r="G65" s="12">
        <v>45427</v>
      </c>
      <c r="H65" s="12">
        <v>45549</v>
      </c>
      <c r="I65" s="6" t="s">
        <v>1860</v>
      </c>
      <c r="J65" s="6" t="s">
        <v>1925</v>
      </c>
    </row>
    <row r="66" spans="2:10" ht="156.75" x14ac:dyDescent="0.2">
      <c r="B66" s="71">
        <v>64</v>
      </c>
      <c r="C66" s="10" t="s">
        <v>1628</v>
      </c>
      <c r="D66" s="11" t="s">
        <v>1695</v>
      </c>
      <c r="E66" s="82"/>
      <c r="F66" s="6" t="s">
        <v>1776</v>
      </c>
      <c r="G66" s="12">
        <v>45427</v>
      </c>
      <c r="H66" s="12">
        <v>45579</v>
      </c>
      <c r="I66" s="6" t="s">
        <v>1872</v>
      </c>
      <c r="J66" s="6" t="s">
        <v>1926</v>
      </c>
    </row>
    <row r="67" spans="2:10" ht="156.75" x14ac:dyDescent="0.2">
      <c r="B67" s="71">
        <v>65</v>
      </c>
      <c r="C67" s="10" t="s">
        <v>1629</v>
      </c>
      <c r="D67" s="11" t="s">
        <v>1696</v>
      </c>
      <c r="E67" s="85"/>
      <c r="F67" s="6" t="s">
        <v>1777</v>
      </c>
      <c r="G67" s="12">
        <v>45427</v>
      </c>
      <c r="H67" s="12">
        <v>45640</v>
      </c>
      <c r="I67" s="6" t="s">
        <v>1865</v>
      </c>
      <c r="J67" s="6" t="s">
        <v>1927</v>
      </c>
    </row>
    <row r="68" spans="2:10" ht="156.75" x14ac:dyDescent="0.2">
      <c r="B68" s="71">
        <v>66</v>
      </c>
      <c r="C68" s="10" t="s">
        <v>1630</v>
      </c>
      <c r="D68" s="11" t="s">
        <v>1697</v>
      </c>
      <c r="E68" s="48"/>
      <c r="F68" s="6" t="s">
        <v>1778</v>
      </c>
      <c r="G68" s="12">
        <v>45447</v>
      </c>
      <c r="H68" s="12">
        <v>45626</v>
      </c>
      <c r="I68" s="6" t="s">
        <v>1874</v>
      </c>
      <c r="J68" s="6" t="s">
        <v>1928</v>
      </c>
    </row>
    <row r="69" spans="2:10" ht="185.25" x14ac:dyDescent="0.2">
      <c r="B69" s="71">
        <v>67</v>
      </c>
      <c r="C69" s="10" t="s">
        <v>1631</v>
      </c>
      <c r="D69" s="11" t="s">
        <v>1698</v>
      </c>
      <c r="E69" s="85"/>
      <c r="F69" s="6" t="s">
        <v>1779</v>
      </c>
      <c r="G69" s="12">
        <v>45447</v>
      </c>
      <c r="H69" s="12">
        <v>45596</v>
      </c>
      <c r="I69" s="6" t="s">
        <v>1875</v>
      </c>
      <c r="J69" s="6" t="s">
        <v>1929</v>
      </c>
    </row>
    <row r="70" spans="2:10" ht="199.5" x14ac:dyDescent="0.2">
      <c r="B70" s="71">
        <v>68</v>
      </c>
      <c r="C70" s="10" t="s">
        <v>1632</v>
      </c>
      <c r="D70" s="11" t="s">
        <v>1699</v>
      </c>
      <c r="E70" s="48"/>
      <c r="F70" s="6" t="s">
        <v>1780</v>
      </c>
      <c r="G70" s="12">
        <v>45447</v>
      </c>
      <c r="H70" s="12">
        <v>45596</v>
      </c>
      <c r="I70" s="6" t="s">
        <v>1876</v>
      </c>
      <c r="J70" s="6" t="s">
        <v>1929</v>
      </c>
    </row>
    <row r="71" spans="2:10" ht="171" x14ac:dyDescent="0.2">
      <c r="B71" s="71">
        <v>69</v>
      </c>
      <c r="C71" s="10" t="s">
        <v>1633</v>
      </c>
      <c r="D71" s="11" t="s">
        <v>1700</v>
      </c>
      <c r="E71" s="85"/>
      <c r="F71" s="6" t="s">
        <v>1764</v>
      </c>
      <c r="G71" s="12">
        <v>45475</v>
      </c>
      <c r="H71" s="12">
        <v>45653</v>
      </c>
      <c r="I71" s="6" t="s">
        <v>1877</v>
      </c>
      <c r="J71" s="6" t="s">
        <v>1930</v>
      </c>
    </row>
    <row r="72" spans="2:10" ht="171" x14ac:dyDescent="0.2">
      <c r="B72" s="71">
        <v>70</v>
      </c>
      <c r="C72" s="10" t="s">
        <v>1634</v>
      </c>
      <c r="D72" s="11" t="s">
        <v>1701</v>
      </c>
      <c r="E72" s="82"/>
      <c r="F72" s="11" t="s">
        <v>1771</v>
      </c>
      <c r="G72" s="12">
        <v>45475</v>
      </c>
      <c r="H72" s="12">
        <v>45626</v>
      </c>
      <c r="I72" s="11" t="s">
        <v>1878</v>
      </c>
      <c r="J72" s="11" t="s">
        <v>1921</v>
      </c>
    </row>
    <row r="73" spans="2:10" ht="213.75" x14ac:dyDescent="0.2">
      <c r="B73" s="71">
        <v>71</v>
      </c>
      <c r="C73" s="10" t="s">
        <v>1635</v>
      </c>
      <c r="D73" s="11" t="s">
        <v>1702</v>
      </c>
      <c r="E73" s="82"/>
      <c r="F73" s="6" t="s">
        <v>1781</v>
      </c>
      <c r="G73" s="12">
        <v>45475</v>
      </c>
      <c r="H73" s="12">
        <v>45596</v>
      </c>
      <c r="I73" s="6" t="s">
        <v>1879</v>
      </c>
      <c r="J73" s="6" t="s">
        <v>1931</v>
      </c>
    </row>
    <row r="74" spans="2:10" ht="185.25" x14ac:dyDescent="0.2">
      <c r="B74" s="71">
        <v>72</v>
      </c>
      <c r="C74" s="10" t="s">
        <v>1636</v>
      </c>
      <c r="D74" s="11" t="s">
        <v>1703</v>
      </c>
      <c r="E74" s="82"/>
      <c r="F74" s="6" t="s">
        <v>1782</v>
      </c>
      <c r="G74" s="12">
        <v>45475</v>
      </c>
      <c r="H74" s="12">
        <v>45596</v>
      </c>
      <c r="I74" s="6" t="s">
        <v>1880</v>
      </c>
      <c r="J74" s="6" t="s">
        <v>1931</v>
      </c>
    </row>
    <row r="75" spans="2:10" ht="213.75" x14ac:dyDescent="0.2">
      <c r="B75" s="71">
        <v>73</v>
      </c>
      <c r="C75" s="10" t="s">
        <v>1637</v>
      </c>
      <c r="D75" s="11" t="s">
        <v>758</v>
      </c>
      <c r="E75" s="82"/>
      <c r="F75" s="6" t="s">
        <v>1783</v>
      </c>
      <c r="G75" s="12">
        <v>45475</v>
      </c>
      <c r="H75" s="12">
        <v>45596</v>
      </c>
      <c r="I75" s="6" t="s">
        <v>1881</v>
      </c>
      <c r="J75" s="6" t="s">
        <v>1931</v>
      </c>
    </row>
    <row r="76" spans="2:10" ht="171" x14ac:dyDescent="0.2">
      <c r="B76" s="71">
        <v>74</v>
      </c>
      <c r="C76" s="10" t="s">
        <v>1638</v>
      </c>
      <c r="D76" s="11" t="s">
        <v>1704</v>
      </c>
      <c r="E76" s="82"/>
      <c r="F76" s="6" t="s">
        <v>1784</v>
      </c>
      <c r="G76" s="12">
        <v>45475</v>
      </c>
      <c r="H76" s="12">
        <v>45626</v>
      </c>
      <c r="I76" s="6" t="s">
        <v>1882</v>
      </c>
      <c r="J76" s="6" t="s">
        <v>1921</v>
      </c>
    </row>
    <row r="77" spans="2:10" ht="299.25" x14ac:dyDescent="0.2">
      <c r="B77" s="71">
        <v>75</v>
      </c>
      <c r="C77" s="10" t="s">
        <v>1639</v>
      </c>
      <c r="D77" s="11" t="s">
        <v>760</v>
      </c>
      <c r="E77" s="82"/>
      <c r="F77" s="6" t="s">
        <v>1785</v>
      </c>
      <c r="G77" s="12">
        <v>45475</v>
      </c>
      <c r="H77" s="12">
        <v>45596</v>
      </c>
      <c r="I77" s="6" t="s">
        <v>1883</v>
      </c>
      <c r="J77" s="6" t="s">
        <v>1931</v>
      </c>
    </row>
    <row r="78" spans="2:10" ht="185.25" x14ac:dyDescent="0.2">
      <c r="B78" s="71">
        <v>76</v>
      </c>
      <c r="C78" s="10" t="s">
        <v>1640</v>
      </c>
      <c r="D78" s="11" t="s">
        <v>1705</v>
      </c>
      <c r="E78" s="82"/>
      <c r="F78" s="6" t="s">
        <v>1786</v>
      </c>
      <c r="G78" s="12">
        <v>45475</v>
      </c>
      <c r="H78" s="12">
        <v>45596</v>
      </c>
      <c r="I78" s="6" t="s">
        <v>1883</v>
      </c>
      <c r="J78" s="6" t="s">
        <v>1931</v>
      </c>
    </row>
    <row r="79" spans="2:10" ht="28.5" x14ac:dyDescent="0.2">
      <c r="B79" s="71">
        <v>77</v>
      </c>
      <c r="C79" s="10" t="s">
        <v>1641</v>
      </c>
      <c r="D79" s="139" t="s">
        <v>1706</v>
      </c>
      <c r="E79" s="82"/>
      <c r="F79" s="6"/>
      <c r="G79" s="12"/>
      <c r="H79" s="12"/>
      <c r="I79" s="6"/>
      <c r="J79" s="6"/>
    </row>
    <row r="80" spans="2:10" ht="213.75" x14ac:dyDescent="0.2">
      <c r="B80" s="71">
        <v>78</v>
      </c>
      <c r="C80" s="10" t="s">
        <v>1642</v>
      </c>
      <c r="D80" s="140" t="s">
        <v>1670</v>
      </c>
      <c r="E80" s="82"/>
      <c r="F80" s="11" t="s">
        <v>1787</v>
      </c>
      <c r="G80" s="141">
        <v>45488</v>
      </c>
      <c r="H80" s="128">
        <v>45641</v>
      </c>
      <c r="I80" s="142" t="s">
        <v>1884</v>
      </c>
      <c r="J80" s="6" t="s">
        <v>1932</v>
      </c>
    </row>
    <row r="81" spans="2:10" ht="199.5" x14ac:dyDescent="0.2">
      <c r="B81" s="71">
        <v>79</v>
      </c>
      <c r="C81" s="10" t="s">
        <v>1643</v>
      </c>
      <c r="D81" s="143" t="s">
        <v>1707</v>
      </c>
      <c r="E81" s="82"/>
      <c r="F81" s="143" t="s">
        <v>1788</v>
      </c>
      <c r="G81" s="141">
        <v>45505</v>
      </c>
      <c r="H81" s="128">
        <v>45626</v>
      </c>
      <c r="I81" s="142" t="s">
        <v>1885</v>
      </c>
      <c r="J81" s="6" t="s">
        <v>1933</v>
      </c>
    </row>
    <row r="82" spans="2:10" ht="128.25" x14ac:dyDescent="0.2">
      <c r="B82" s="71">
        <v>80</v>
      </c>
      <c r="C82" s="10" t="s">
        <v>1644</v>
      </c>
      <c r="D82" s="143" t="s">
        <v>1708</v>
      </c>
      <c r="E82" s="82"/>
      <c r="F82" s="143" t="s">
        <v>1789</v>
      </c>
      <c r="G82" s="141">
        <v>45505</v>
      </c>
      <c r="H82" s="128">
        <v>45626</v>
      </c>
      <c r="I82" s="142" t="s">
        <v>1886</v>
      </c>
      <c r="J82" s="6" t="s">
        <v>1933</v>
      </c>
    </row>
    <row r="83" spans="2:10" ht="242.25" x14ac:dyDescent="0.2">
      <c r="B83" s="71">
        <v>81</v>
      </c>
      <c r="C83" s="10" t="s">
        <v>1645</v>
      </c>
      <c r="D83" s="143" t="s">
        <v>1709</v>
      </c>
      <c r="E83" s="82"/>
      <c r="F83" s="6" t="s">
        <v>1790</v>
      </c>
      <c r="G83" s="141">
        <v>45505</v>
      </c>
      <c r="H83" s="128">
        <v>45626</v>
      </c>
      <c r="I83" s="6" t="s">
        <v>1887</v>
      </c>
      <c r="J83" s="6" t="s">
        <v>1933</v>
      </c>
    </row>
    <row r="84" spans="2:10" ht="150" x14ac:dyDescent="0.25">
      <c r="B84" s="71">
        <v>82</v>
      </c>
      <c r="C84" s="10" t="s">
        <v>1646</v>
      </c>
      <c r="D84" s="143" t="s">
        <v>1710</v>
      </c>
      <c r="E84" s="82"/>
      <c r="F84" s="144" t="s">
        <v>1791</v>
      </c>
      <c r="G84" s="141">
        <v>45505</v>
      </c>
      <c r="H84" s="128">
        <v>45626</v>
      </c>
      <c r="I84" s="6" t="s">
        <v>1887</v>
      </c>
      <c r="J84" s="145" t="s">
        <v>1933</v>
      </c>
    </row>
    <row r="85" spans="2:10" ht="120" x14ac:dyDescent="0.25">
      <c r="B85" s="71">
        <v>83</v>
      </c>
      <c r="C85" s="10" t="s">
        <v>1647</v>
      </c>
      <c r="D85" s="146" t="s">
        <v>150</v>
      </c>
      <c r="E85" s="82"/>
      <c r="F85" s="144" t="s">
        <v>1752</v>
      </c>
      <c r="G85" s="141">
        <v>45505</v>
      </c>
      <c r="H85" s="128">
        <v>45641</v>
      </c>
      <c r="I85" s="6" t="s">
        <v>1888</v>
      </c>
      <c r="J85" s="147" t="s">
        <v>1934</v>
      </c>
    </row>
    <row r="86" spans="2:10" ht="225" x14ac:dyDescent="0.25">
      <c r="B86" s="71">
        <v>84</v>
      </c>
      <c r="C86" s="10" t="s">
        <v>1648</v>
      </c>
      <c r="D86" s="146" t="s">
        <v>777</v>
      </c>
      <c r="E86" s="82"/>
      <c r="F86" s="144" t="s">
        <v>1792</v>
      </c>
      <c r="G86" s="141">
        <v>45505</v>
      </c>
      <c r="H86" s="128">
        <v>45626</v>
      </c>
      <c r="I86" s="6" t="s">
        <v>1889</v>
      </c>
      <c r="J86" s="148" t="s">
        <v>1933</v>
      </c>
    </row>
    <row r="87" spans="2:10" ht="195" x14ac:dyDescent="0.25">
      <c r="B87" s="71">
        <v>85</v>
      </c>
      <c r="C87" s="10" t="s">
        <v>1649</v>
      </c>
      <c r="D87" s="146" t="s">
        <v>401</v>
      </c>
      <c r="E87" s="82"/>
      <c r="F87" s="144" t="s">
        <v>1793</v>
      </c>
      <c r="G87" s="141">
        <v>45505</v>
      </c>
      <c r="H87" s="128">
        <v>45626</v>
      </c>
      <c r="I87" s="6" t="s">
        <v>1890</v>
      </c>
      <c r="J87" s="148" t="s">
        <v>1933</v>
      </c>
    </row>
    <row r="88" spans="2:10" ht="210" x14ac:dyDescent="0.25">
      <c r="B88" s="71">
        <v>86</v>
      </c>
      <c r="C88" s="10" t="s">
        <v>1650</v>
      </c>
      <c r="D88" s="146" t="s">
        <v>1711</v>
      </c>
      <c r="E88" s="82"/>
      <c r="F88" s="144" t="s">
        <v>1794</v>
      </c>
      <c r="G88" s="141">
        <v>45505</v>
      </c>
      <c r="H88" s="128">
        <v>45626</v>
      </c>
      <c r="I88" s="6" t="s">
        <v>1887</v>
      </c>
      <c r="J88" s="148" t="s">
        <v>1933</v>
      </c>
    </row>
    <row r="89" spans="2:10" ht="165" x14ac:dyDescent="0.25">
      <c r="B89" s="71">
        <v>87</v>
      </c>
      <c r="C89" s="10" t="s">
        <v>1651</v>
      </c>
      <c r="D89" s="146" t="s">
        <v>1712</v>
      </c>
      <c r="E89" s="82"/>
      <c r="F89" s="144" t="s">
        <v>1795</v>
      </c>
      <c r="G89" s="141">
        <v>45505</v>
      </c>
      <c r="H89" s="128">
        <v>45626</v>
      </c>
      <c r="I89" s="6" t="s">
        <v>1891</v>
      </c>
      <c r="J89" s="148" t="s">
        <v>1933</v>
      </c>
    </row>
    <row r="90" spans="2:10" ht="135" x14ac:dyDescent="0.25">
      <c r="B90" s="71">
        <v>88</v>
      </c>
      <c r="C90" s="10" t="s">
        <v>1652</v>
      </c>
      <c r="D90" s="146" t="s">
        <v>413</v>
      </c>
      <c r="E90" s="82"/>
      <c r="F90" s="144" t="s">
        <v>1796</v>
      </c>
      <c r="G90" s="141">
        <v>45505</v>
      </c>
      <c r="H90" s="128">
        <v>45626</v>
      </c>
      <c r="I90" s="6" t="s">
        <v>1887</v>
      </c>
      <c r="J90" s="148" t="s">
        <v>1933</v>
      </c>
    </row>
    <row r="91" spans="2:10" ht="28.5" x14ac:dyDescent="0.25">
      <c r="B91" s="71">
        <v>89</v>
      </c>
      <c r="C91" s="10" t="s">
        <v>1653</v>
      </c>
      <c r="D91" s="146"/>
      <c r="E91" s="82"/>
      <c r="F91" s="144"/>
      <c r="G91" s="141"/>
      <c r="H91" s="128"/>
      <c r="I91" s="6"/>
      <c r="J91" s="148"/>
    </row>
    <row r="92" spans="2:10" ht="228" x14ac:dyDescent="0.2">
      <c r="B92" s="71">
        <v>90</v>
      </c>
      <c r="C92" s="10" t="s">
        <v>1654</v>
      </c>
      <c r="D92" s="146" t="s">
        <v>1713</v>
      </c>
      <c r="E92" s="82"/>
      <c r="F92" s="146" t="s">
        <v>1797</v>
      </c>
      <c r="G92" s="149">
        <v>45519</v>
      </c>
      <c r="H92" s="149">
        <v>45611</v>
      </c>
      <c r="I92" s="143" t="s">
        <v>1892</v>
      </c>
      <c r="J92" s="143" t="s">
        <v>1935</v>
      </c>
    </row>
    <row r="93" spans="2:10" ht="256.5" x14ac:dyDescent="0.2">
      <c r="B93" s="71">
        <v>91</v>
      </c>
      <c r="C93" s="10" t="s">
        <v>1655</v>
      </c>
      <c r="D93" s="146" t="s">
        <v>773</v>
      </c>
      <c r="E93" s="82"/>
      <c r="F93" s="150" t="s">
        <v>1798</v>
      </c>
      <c r="G93" s="149">
        <v>45519</v>
      </c>
      <c r="H93" s="149">
        <v>45611</v>
      </c>
      <c r="I93" s="143" t="s">
        <v>1893</v>
      </c>
      <c r="J93" s="143" t="s">
        <v>1935</v>
      </c>
    </row>
    <row r="94" spans="2:10" ht="185.25" x14ac:dyDescent="0.2">
      <c r="B94" s="71">
        <v>92</v>
      </c>
      <c r="C94" s="10" t="s">
        <v>1656</v>
      </c>
      <c r="D94" s="146" t="s">
        <v>1714</v>
      </c>
      <c r="E94" s="82"/>
      <c r="F94" s="146" t="s">
        <v>1799</v>
      </c>
      <c r="G94" s="149">
        <v>45519</v>
      </c>
      <c r="H94" s="149">
        <v>45626</v>
      </c>
      <c r="I94" s="143" t="s">
        <v>1894</v>
      </c>
      <c r="J94" s="143" t="s">
        <v>1936</v>
      </c>
    </row>
    <row r="95" spans="2:10" ht="256.5" x14ac:dyDescent="0.2">
      <c r="B95" s="71">
        <v>93</v>
      </c>
      <c r="C95" s="10" t="s">
        <v>1657</v>
      </c>
      <c r="D95" s="146" t="s">
        <v>832</v>
      </c>
      <c r="E95" s="82"/>
      <c r="F95" s="150" t="s">
        <v>1800</v>
      </c>
      <c r="G95" s="149">
        <v>45519</v>
      </c>
      <c r="H95" s="149">
        <v>45626</v>
      </c>
      <c r="I95" s="143" t="s">
        <v>1894</v>
      </c>
      <c r="J95" s="143" t="s">
        <v>1936</v>
      </c>
    </row>
    <row r="96" spans="2:10" ht="213.75" x14ac:dyDescent="0.2">
      <c r="B96" s="71">
        <v>94</v>
      </c>
      <c r="C96" s="10" t="s">
        <v>1658</v>
      </c>
      <c r="D96" s="146" t="s">
        <v>1715</v>
      </c>
      <c r="E96" s="82"/>
      <c r="F96" s="151" t="s">
        <v>1801</v>
      </c>
      <c r="G96" s="149">
        <v>45519</v>
      </c>
      <c r="H96" s="149">
        <v>45626</v>
      </c>
      <c r="I96" s="6" t="s">
        <v>1894</v>
      </c>
      <c r="J96" s="143" t="s">
        <v>1936</v>
      </c>
    </row>
    <row r="97" spans="2:10" ht="213.75" x14ac:dyDescent="0.2">
      <c r="B97" s="71">
        <v>95</v>
      </c>
      <c r="C97" s="10" t="s">
        <v>1659</v>
      </c>
      <c r="D97" s="146" t="s">
        <v>1716</v>
      </c>
      <c r="E97" s="82"/>
      <c r="F97" s="151" t="s">
        <v>1802</v>
      </c>
      <c r="G97" s="149">
        <v>45519</v>
      </c>
      <c r="H97" s="149">
        <v>45626</v>
      </c>
      <c r="I97" s="143" t="s">
        <v>1894</v>
      </c>
      <c r="J97" s="143" t="s">
        <v>1936</v>
      </c>
    </row>
    <row r="98" spans="2:10" ht="185.25" x14ac:dyDescent="0.2">
      <c r="B98" s="71">
        <v>96</v>
      </c>
      <c r="C98" s="10" t="s">
        <v>1660</v>
      </c>
      <c r="D98" s="146" t="s">
        <v>1717</v>
      </c>
      <c r="E98" s="82"/>
      <c r="F98" s="151" t="s">
        <v>1803</v>
      </c>
      <c r="G98" s="149">
        <v>45519</v>
      </c>
      <c r="H98" s="149">
        <v>45626</v>
      </c>
      <c r="I98" s="143" t="s">
        <v>1894</v>
      </c>
      <c r="J98" s="143" t="s">
        <v>1936</v>
      </c>
    </row>
    <row r="99" spans="2:10" ht="99.75" x14ac:dyDescent="0.2">
      <c r="B99" s="71">
        <v>97</v>
      </c>
      <c r="C99" s="10" t="s">
        <v>1661</v>
      </c>
      <c r="D99" s="146" t="s">
        <v>197</v>
      </c>
      <c r="E99" s="82"/>
      <c r="F99" s="151" t="s">
        <v>11</v>
      </c>
      <c r="G99" s="149">
        <v>45537</v>
      </c>
      <c r="H99" s="149">
        <v>45641</v>
      </c>
      <c r="I99" s="143" t="s">
        <v>1895</v>
      </c>
      <c r="J99" s="143" t="s">
        <v>1937</v>
      </c>
    </row>
    <row r="100" spans="2:10" ht="99.75" x14ac:dyDescent="0.2">
      <c r="B100" s="71">
        <v>98</v>
      </c>
      <c r="C100" s="10" t="s">
        <v>1662</v>
      </c>
      <c r="D100" s="146" t="s">
        <v>1718</v>
      </c>
      <c r="E100" s="82"/>
      <c r="F100" s="151" t="s">
        <v>1804</v>
      </c>
      <c r="G100" s="149">
        <v>45537</v>
      </c>
      <c r="H100" s="149">
        <v>45641</v>
      </c>
      <c r="I100" s="143" t="s">
        <v>1896</v>
      </c>
      <c r="J100" s="143" t="s">
        <v>1937</v>
      </c>
    </row>
    <row r="101" spans="2:10" ht="99.75" x14ac:dyDescent="0.2">
      <c r="B101" s="71">
        <v>99</v>
      </c>
      <c r="C101" s="10" t="s">
        <v>1663</v>
      </c>
      <c r="D101" s="146" t="s">
        <v>404</v>
      </c>
      <c r="E101" s="82"/>
      <c r="F101" s="151" t="s">
        <v>524</v>
      </c>
      <c r="G101" s="149">
        <v>45537</v>
      </c>
      <c r="H101" s="149">
        <v>45641</v>
      </c>
      <c r="I101" s="143" t="s">
        <v>1897</v>
      </c>
      <c r="J101" s="143" t="s">
        <v>1937</v>
      </c>
    </row>
    <row r="102" spans="2:10" ht="128.25" x14ac:dyDescent="0.2">
      <c r="B102" s="71">
        <v>100</v>
      </c>
      <c r="C102" s="10" t="s">
        <v>1664</v>
      </c>
      <c r="D102" s="10" t="s">
        <v>1719</v>
      </c>
      <c r="E102" s="132"/>
      <c r="F102" s="151" t="s">
        <v>1775</v>
      </c>
      <c r="G102" s="128">
        <v>45537</v>
      </c>
      <c r="H102" s="128">
        <v>45641</v>
      </c>
      <c r="I102" s="152" t="s">
        <v>1894</v>
      </c>
      <c r="J102" s="152" t="s">
        <v>1938</v>
      </c>
    </row>
    <row r="103" spans="2:10" ht="99.75" x14ac:dyDescent="0.2">
      <c r="B103" s="71">
        <v>101</v>
      </c>
      <c r="C103" s="10" t="s">
        <v>1665</v>
      </c>
      <c r="D103" s="146" t="s">
        <v>1672</v>
      </c>
      <c r="E103" s="48"/>
      <c r="F103" s="151" t="s">
        <v>1805</v>
      </c>
      <c r="G103" s="149">
        <v>45537</v>
      </c>
      <c r="H103" s="149">
        <v>45626</v>
      </c>
      <c r="I103" s="143" t="s">
        <v>1898</v>
      </c>
      <c r="J103" s="143" t="s">
        <v>1939</v>
      </c>
    </row>
    <row r="104" spans="2:10" ht="185.25" x14ac:dyDescent="0.2">
      <c r="B104" s="71">
        <v>102</v>
      </c>
      <c r="C104" s="10" t="s">
        <v>1666</v>
      </c>
      <c r="D104" s="146" t="s">
        <v>1720</v>
      </c>
      <c r="E104" s="48"/>
      <c r="F104" s="151" t="s">
        <v>1806</v>
      </c>
      <c r="G104" s="149">
        <v>45537</v>
      </c>
      <c r="H104" s="149">
        <v>45626</v>
      </c>
      <c r="I104" s="143" t="s">
        <v>1899</v>
      </c>
      <c r="J104" s="143" t="s">
        <v>1936</v>
      </c>
    </row>
    <row r="105" spans="2:10" ht="142.5" x14ac:dyDescent="0.2">
      <c r="B105" s="71">
        <v>103</v>
      </c>
      <c r="C105" s="10" t="s">
        <v>1667</v>
      </c>
      <c r="D105" s="146" t="s">
        <v>13</v>
      </c>
      <c r="E105" s="48"/>
      <c r="F105" s="151" t="s">
        <v>1807</v>
      </c>
      <c r="G105" s="149">
        <v>45537</v>
      </c>
      <c r="H105" s="149">
        <v>45641</v>
      </c>
      <c r="I105" s="143" t="s">
        <v>1900</v>
      </c>
      <c r="J105" s="143" t="s">
        <v>1937</v>
      </c>
    </row>
    <row r="106" spans="2:10" x14ac:dyDescent="0.2">
      <c r="B106" s="160"/>
      <c r="E106" s="158"/>
    </row>
    <row r="107" spans="2:10" x14ac:dyDescent="0.2">
      <c r="B107" s="160"/>
      <c r="E107" s="158"/>
    </row>
    <row r="108" spans="2:10" x14ac:dyDescent="0.2">
      <c r="B108" s="160"/>
      <c r="E108" s="158"/>
    </row>
    <row r="109" spans="2:10" x14ac:dyDescent="0.2">
      <c r="B109" s="160"/>
      <c r="E109" s="159"/>
    </row>
    <row r="110" spans="2:10" x14ac:dyDescent="0.2">
      <c r="B110" s="160"/>
      <c r="E110" s="158"/>
    </row>
    <row r="111" spans="2:10" x14ac:dyDescent="0.2">
      <c r="B111" s="160"/>
      <c r="E111" s="159"/>
    </row>
    <row r="112" spans="2:10" x14ac:dyDescent="0.2">
      <c r="B112" s="160"/>
      <c r="E112" s="3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2020</vt:lpstr>
      <vt:lpstr>2021</vt:lpstr>
      <vt:lpstr>2022</vt:lpstr>
      <vt:lpstr>2023</vt: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Gestión Documental</dc:creator>
  <cp:lastModifiedBy>Gestión Documental</cp:lastModifiedBy>
  <dcterms:created xsi:type="dcterms:W3CDTF">2024-09-02T19:31:36Z</dcterms:created>
  <dcterms:modified xsi:type="dcterms:W3CDTF">2024-09-05T22:34:25Z</dcterms:modified>
</cp:coreProperties>
</file>